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4"/>
  <workbookPr filterPrivacy="1" defaultThemeVersion="124226"/>
  <xr:revisionPtr revIDLastSave="0" documentId="13_ncr:1_{8927ED62-8475-4194-BEE1-63D1F6172BDA}" xr6:coauthVersionLast="36" xr6:coauthVersionMax="36" xr10:uidLastSave="{00000000-0000-0000-0000-000000000000}"/>
  <workbookProtection workbookPassword="E499" lockStructure="1"/>
  <bookViews>
    <workbookView xWindow="0" yWindow="0" windowWidth="28800" windowHeight="11775"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Sheet1!$A$1:$I$717</definedName>
  </definedNames>
  <calcPr calcId="191029"/>
</workbook>
</file>

<file path=xl/calcChain.xml><?xml version="1.0" encoding="utf-8"?>
<calcChain xmlns="http://schemas.openxmlformats.org/spreadsheetml/2006/main">
  <c r="N422" i="1" l="1"/>
  <c r="B426" i="1" l="1"/>
  <c r="N421" i="1"/>
  <c r="N420" i="1"/>
  <c r="B378" i="1"/>
  <c r="N374" i="1"/>
  <c r="N373" i="1"/>
  <c r="N372" i="1"/>
  <c r="B171" i="1"/>
  <c r="N167" i="1"/>
  <c r="N166" i="1"/>
  <c r="N165" i="1"/>
  <c r="M77" i="1" l="1"/>
  <c r="M76" i="1"/>
  <c r="M75" i="1"/>
  <c r="M21" i="1"/>
  <c r="M504" i="1" s="1"/>
  <c r="M20" i="1"/>
  <c r="M502" i="1" s="1"/>
  <c r="B12" i="1"/>
  <c r="E7" i="1"/>
  <c r="B582" i="1" l="1"/>
  <c r="B505" i="1"/>
  <c r="B640" i="1" s="1"/>
  <c r="B542" i="1"/>
  <c r="B664" i="1" l="1"/>
  <c r="G706" i="1"/>
  <c r="B652" i="1"/>
  <c r="E706" i="1"/>
</calcChain>
</file>

<file path=xl/sharedStrings.xml><?xml version="1.0" encoding="utf-8"?>
<sst xmlns="http://schemas.openxmlformats.org/spreadsheetml/2006/main" count="476" uniqueCount="252">
  <si>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</si>
  <si>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</si>
  <si>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</si>
  <si>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</si>
  <si>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</si>
  <si>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</si>
  <si>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</si>
  <si>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</si>
  <si>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</si>
  <si>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</si>
  <si>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</si>
  <si>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</si>
  <si>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</si>
  <si>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</si>
  <si>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</si>
  <si>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</si>
  <si>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</si>
  <si>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</si>
  <si>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</si>
  <si>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</si>
  <si>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</si>
  <si>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</si>
  <si>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</si>
  <si>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</si>
  <si>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</si>
  <si>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</si>
  <si>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</si>
  <si>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</si>
  <si>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</si>
  <si>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</si>
  <si>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</si>
  <si>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</si>
  <si>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</si>
  <si>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</si>
  <si>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</si>
  <si>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</si>
  <si>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</si>
  <si>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</si>
  <si>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</si>
  <si>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</si>
  <si>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</si>
  <si>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</si>
  <si>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</si>
  <si>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</si>
  <si>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</si>
  <si>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</si>
  <si>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</si>
  <si>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</si>
  <si>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</si>
  <si>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</si>
  <si>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</si>
  <si>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</si>
  <si>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</si>
  <si>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</si>
  <si>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</si>
  <si>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</si>
  <si>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</si>
  <si>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</si>
  <si>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</si>
  <si>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</si>
  <si>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</si>
  <si>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</si>
  <si>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</si>
  <si>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</si>
  <si>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</si>
  <si>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</si>
  <si>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</si>
  <si>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</si>
  <si>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</si>
  <si>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</si>
  <si>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</si>
  <si>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</si>
  <si>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</si>
  <si>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</si>
  <si>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</si>
  <si>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</si>
  <si>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</si>
  <si>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</si>
  <si>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</si>
  <si>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</si>
  <si>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</si>
  <si>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</si>
  <si>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</si>
  <si>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</si>
  <si>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</si>
  <si>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</si>
  <si>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</si>
  <si>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</si>
  <si>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</si>
  <si>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</si>
  <si>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</si>
  <si>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</si>
  <si>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</si>
  <si>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</si>
  <si>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</si>
  <si>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</si>
  <si>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2017-2018</t>
  </si>
  <si>
    <t>2016-2017</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</si>
  <si>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</si>
  <si>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</si>
  <si>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</si>
  <si>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</si>
  <si>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</si>
  <si>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</si>
  <si>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</si>
  <si>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</si>
  <si>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</si>
  <si>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</si>
  <si>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</si>
  <si>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</si>
  <si>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</si>
  <si>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</si>
  <si>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</si>
  <si>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</si>
  <si>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</si>
  <si>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</si>
  <si>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</si>
  <si>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</si>
  <si>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</si>
  <si>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</si>
  <si>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</si>
  <si>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</si>
  <si>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</si>
  <si>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</si>
  <si>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</si>
  <si>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</si>
  <si>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</si>
  <si>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</si>
  <si>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</si>
  <si>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</si>
  <si>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</si>
  <si>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</si>
  <si>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</si>
  <si>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</si>
  <si>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</si>
  <si>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</si>
  <si>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</si>
  <si>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</si>
  <si>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</si>
  <si>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</si>
  <si>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</si>
  <si>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</si>
  <si>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</si>
  <si>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</si>
  <si>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</si>
  <si>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</si>
  <si>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</si>
  <si>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</si>
  <si>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</si>
  <si>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</si>
  <si>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</si>
  <si>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</si>
  <si>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</si>
  <si>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</si>
  <si>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</si>
  <si>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</si>
  <si>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</si>
  <si>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</si>
  <si>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</si>
  <si>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</si>
  <si>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</si>
  <si>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</si>
  <si>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</si>
  <si>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</si>
  <si>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</si>
  <si>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</si>
  <si>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</si>
  <si>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</si>
  <si>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2019-2018</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</si>
  <si>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</si>
  <si>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</si>
  <si>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</si>
  <si>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</si>
  <si>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</si>
  <si>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</si>
  <si>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</si>
  <si>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</si>
  <si>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</si>
  <si>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</si>
  <si>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</si>
  <si>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</si>
  <si>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</si>
  <si>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</si>
  <si>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</si>
  <si>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</si>
  <si>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</si>
  <si>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</si>
  <si>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</si>
  <si>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</si>
  <si>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</si>
  <si>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</si>
  <si>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</si>
  <si>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</si>
  <si>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</si>
  <si>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</si>
  <si>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</si>
  <si>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</si>
  <si>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</si>
  <si>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</si>
  <si>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</si>
  <si>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</si>
  <si>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</si>
  <si>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</si>
  <si>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</si>
  <si>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</si>
  <si>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</si>
  <si>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</si>
  <si>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</si>
  <si>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</si>
  <si>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</si>
  <si>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</si>
  <si>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</si>
  <si>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</si>
  <si>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</si>
  <si>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</si>
  <si>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</si>
  <si>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</si>
  <si>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</si>
  <si>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</si>
  <si>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</si>
  <si>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</si>
  <si>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</si>
  <si>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</si>
  <si>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</si>
  <si>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</si>
  <si>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</si>
  <si>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</si>
  <si>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</si>
  <si>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</si>
  <si>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</si>
  <si>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</si>
  <si>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</si>
  <si>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</si>
  <si>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Whether 345 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</si>
  <si>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</si>
  <si>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</si>
  <si>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 xml:space="preserve">Route-4
1.1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</si>
  <si>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t>
  </si>
  <si>
    <t xml:space="preserve">^Note- “Annual gross revenue from operations/gross operating income as incorporated in the profit &amp; loss account excluding other operative income/other income”.        </t>
  </si>
  <si>
    <t>GIS Substation Package SS-93 for Execution of 400kV &amp; 220kV GIS bays for Extension of 765/400/220kV Pune (Shikrapur) GIS Substation under Western Region Expansion Scheme – XXVI (WRES-XXVI)</t>
  </si>
  <si>
    <t>SPECIFICATION No. :  5002002255/GIS-EXCLUDING/DOM/A04-CC CS -5</t>
  </si>
  <si>
    <t>Contract Services</t>
  </si>
  <si>
    <t>Power Grid Corporation of India Ltd.,</t>
  </si>
  <si>
    <t>"Saudamini", Plot No. 2, Sector 29</t>
  </si>
  <si>
    <t>Gurugram (Haryana) - 122001</t>
  </si>
  <si>
    <r>
      <rPr>
        <i/>
        <sz val="12"/>
        <color rgb="FF000000"/>
        <rFont val="Book Antiqua"/>
        <family val="1"/>
      </rPr>
      <t xml:space="preserve">Route-2: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</si>
  <si>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</si>
  <si>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r>
      <t xml:space="preserve">Minimum Average Annual Turnover^(MAAT) of the bidder for best three years i.e. 36 months out of last five financial years of the bidder should be </t>
    </r>
    <r>
      <rPr>
        <b/>
        <i/>
        <sz val="12"/>
        <color rgb="FFFF0000"/>
        <rFont val="Book Antiqua"/>
        <family val="1"/>
      </rPr>
      <t>Rs. 933.33 million</t>
    </r>
  </si>
  <si>
    <r>
      <t xml:space="preserve">Bidder shall have Liquid Assets (LA) and/or evidence of access to or availability of credit facilities of not less than </t>
    </r>
    <r>
      <rPr>
        <b/>
        <i/>
        <sz val="12"/>
        <color rgb="FFFF0000"/>
        <rFont val="Book Antiqua"/>
        <family val="1"/>
      </rPr>
      <t>Rs. 155.56 million</t>
    </r>
  </si>
  <si>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</si>
  <si>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t>
  </si>
  <si>
    <r>
      <rPr>
        <b/>
        <i/>
        <sz val="12"/>
        <rFont val="Book Antiqua"/>
        <family val="1"/>
      </rPr>
      <t xml:space="preserve">Route-1:
</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b/>
        <i/>
        <sz val="12"/>
        <color rgb="FFFF0000"/>
        <rFont val="Book Antiqua"/>
        <family val="1"/>
      </rPr>
      <t>04/05/2022.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</si>
</sst>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
      <b/>
      <i/>
      <sz val="12"/>
      <color rgb="FFFF0000"/>
      <name val="Book Antiqua"/>
      <family val="1"/>
    </font>
  </fonts>
  <fills count="8">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
      <patternFill patternType="solid">
        <fgColor rgb="FFFFC00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5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right"/>
      <protection hidden="1"/>
    </xf>
    <xf numFmtId="0" fontId="3" fillId="0" borderId="0" xfId="1" applyFont="1" applyAlignment="1" applyProtection="1">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0" xfId="1" applyFont="1" applyAlignment="1" applyProtection="1">
      <alignment vertical="top"/>
      <protection hidden="1"/>
    </xf>
    <xf numFmtId="0" fontId="3" fillId="0" borderId="2" xfId="1" applyFont="1" applyBorder="1" applyAlignment="1" applyProtection="1">
      <alignment horizontal="center" vertical="top"/>
      <protection hidden="1"/>
    </xf>
    <xf numFmtId="0" fontId="3" fillId="0" borderId="2" xfId="1" applyFont="1" applyFill="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Fill="1" applyBorder="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Fill="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0" xfId="1" applyFont="1" applyFill="1" applyBorder="1" applyAlignment="1" applyProtection="1">
      <alignment horizontal="left" vertical="center"/>
      <protection hidden="1"/>
    </xf>
    <xf numFmtId="0" fontId="3" fillId="0" borderId="6" xfId="1" applyFont="1" applyBorder="1" applyAlignment="1" applyProtection="1">
      <alignment horizontal="left" vertical="center" indent="5"/>
      <protection hidden="1"/>
    </xf>
    <xf numFmtId="0" fontId="3" fillId="0" borderId="0" xfId="1" applyFont="1" applyFill="1" applyAlignment="1" applyProtection="1">
      <alignment horizontal="left"/>
      <protection hidden="1"/>
    </xf>
    <xf numFmtId="0" fontId="3" fillId="0" borderId="0" xfId="1" applyFont="1" applyFill="1" applyBorder="1" applyAlignment="1" applyProtection="1">
      <alignment horizontal="left" vertical="center" wrapText="1"/>
      <protection hidden="1"/>
    </xf>
    <xf numFmtId="0" fontId="3" fillId="0" borderId="0" xfId="1" applyFont="1" applyFill="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Border="1" applyProtection="1">
      <protection hidden="1"/>
    </xf>
    <xf numFmtId="0" fontId="3" fillId="0" borderId="0" xfId="1" applyFont="1" applyBorder="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Fill="1" applyBorder="1" applyAlignment="1" applyProtection="1">
      <alignment vertical="top"/>
      <protection hidden="1"/>
    </xf>
    <xf numFmtId="0" fontId="3" fillId="0" borderId="1" xfId="1" applyFont="1" applyFill="1" applyBorder="1" applyAlignment="1" applyProtection="1">
      <alignment horizontal="right" vertical="center"/>
      <protection hidden="1"/>
    </xf>
    <xf numFmtId="0" fontId="3" fillId="0" borderId="0" xfId="1" applyFont="1" applyBorder="1" applyAlignment="1" applyProtection="1">
      <alignment vertical="top"/>
      <protection hidden="1"/>
    </xf>
    <xf numFmtId="0" fontId="3" fillId="0" borderId="0" xfId="1" applyFont="1" applyFill="1" applyBorder="1" applyAlignment="1" applyProtection="1">
      <alignment vertical="top"/>
      <protection hidden="1"/>
    </xf>
    <xf numFmtId="0" fontId="3" fillId="0" borderId="0" xfId="1" applyFont="1" applyFill="1" applyBorder="1" applyAlignment="1" applyProtection="1">
      <alignment horizontal="right" vertical="center"/>
      <protection hidden="1"/>
    </xf>
    <xf numFmtId="0" fontId="3" fillId="0" borderId="0" xfId="1" applyFont="1" applyFill="1" applyBorder="1" applyAlignment="1" applyProtection="1">
      <alignment vertical="center" wrapText="1"/>
      <protection hidden="1"/>
    </xf>
    <xf numFmtId="0" fontId="3" fillId="0" borderId="3" xfId="1" applyFont="1" applyBorder="1" applyAlignment="1" applyProtection="1">
      <alignment horizontal="right" vertical="top"/>
      <protection hidden="1"/>
    </xf>
    <xf numFmtId="0" fontId="3" fillId="3" borderId="0" xfId="1" applyFont="1" applyFill="1" applyBorder="1" applyAlignment="1" applyProtection="1">
      <alignment vertical="center" wrapText="1"/>
      <protection locked="0"/>
    </xf>
    <xf numFmtId="0" fontId="3" fillId="0" borderId="8" xfId="1" applyFont="1" applyFill="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Border="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Border="1" applyAlignment="1" applyProtection="1">
      <alignment horizontal="left" vertical="top" wrapText="1"/>
    </xf>
    <xf numFmtId="0" fontId="2" fillId="0" borderId="0" xfId="1" applyFont="1" applyFill="1" applyBorder="1" applyAlignment="1" applyProtection="1">
      <alignment horizontal="center" vertical="center" wrapText="1"/>
      <protection hidden="1"/>
    </xf>
    <xf numFmtId="0" fontId="3" fillId="0" borderId="0" xfId="1" applyFont="1" applyFill="1" applyBorder="1" applyAlignment="1" applyProtection="1">
      <alignment horizontal="center" vertical="center" wrapText="1"/>
      <protection hidden="1"/>
    </xf>
    <xf numFmtId="0" fontId="3" fillId="0" borderId="0" xfId="1" applyFont="1" applyBorder="1" applyAlignment="1" applyProtection="1">
      <alignment horizontal="left"/>
      <protection hidden="1"/>
    </xf>
    <xf numFmtId="0" fontId="3" fillId="0" borderId="0" xfId="1" applyFont="1" applyFill="1" applyBorder="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center" wrapText="1"/>
      <protection hidden="1"/>
    </xf>
    <xf numFmtId="0" fontId="3" fillId="0" borderId="0" xfId="1" applyFont="1" applyBorder="1" applyAlignment="1" applyProtection="1">
      <alignment horizontal="left" vertical="top" indent="5"/>
      <protection hidden="1"/>
    </xf>
    <xf numFmtId="0" fontId="3" fillId="0" borderId="0" xfId="1" applyFont="1" applyAlignment="1" applyProtection="1">
      <alignment horizontal="center" vertical="top"/>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3" fillId="0" borderId="0" xfId="1" applyFont="1" applyFill="1" applyProtection="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0" borderId="2" xfId="1" applyFont="1" applyFill="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0" xfId="1" applyFont="1" applyBorder="1" applyAlignment="1" applyProtection="1">
      <alignment horizontal="right" vertical="top"/>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Fill="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top" wrapText="1"/>
      <protection hidden="1"/>
    </xf>
    <xf numFmtId="0" fontId="3" fillId="0" borderId="37" xfId="1" applyFont="1" applyFill="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Fill="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Fill="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top" wrapText="1"/>
      <protection hidden="1"/>
    </xf>
    <xf numFmtId="0" fontId="3" fillId="0" borderId="18" xfId="1" applyFont="1" applyFill="1" applyBorder="1" applyAlignment="1" applyProtection="1">
      <alignment horizontal="left" vertical="top" wrapText="1"/>
      <protection hidden="1"/>
    </xf>
    <xf numFmtId="0" fontId="3" fillId="0" borderId="9"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center" wrapText="1"/>
      <protection hidden="1"/>
    </xf>
    <xf numFmtId="0" fontId="3" fillId="0" borderId="0" xfId="1" applyFont="1" applyFill="1" applyBorder="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Fill="1" applyBorder="1" applyAlignment="1" applyProtection="1">
      <alignment horizontal="right"/>
      <protection hidden="1"/>
    </xf>
    <xf numFmtId="0" fontId="8" fillId="0" borderId="0" xfId="1" applyFont="1" applyFill="1" applyBorder="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Fill="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Border="1" applyAlignment="1" applyProtection="1">
      <alignment horizontal="left" vertical="center"/>
      <protection hidden="1"/>
    </xf>
    <xf numFmtId="0" fontId="3" fillId="4" borderId="0" xfId="1" applyFont="1" applyFill="1" applyBorder="1" applyAlignment="1" applyProtection="1">
      <alignment horizontal="left" vertical="center"/>
      <protection hidden="1"/>
    </xf>
    <xf numFmtId="0" fontId="3" fillId="5" borderId="0" xfId="1" applyFont="1" applyFill="1" applyBorder="1" applyProtection="1">
      <protection hidden="1"/>
    </xf>
    <xf numFmtId="0" fontId="3" fillId="4" borderId="0" xfId="1" applyFont="1" applyFill="1" applyBorder="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left" vertical="top" wrapText="1"/>
      <protection hidden="1"/>
    </xf>
    <xf numFmtId="0" fontId="3" fillId="0" borderId="0"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 xfId="1" applyFont="1" applyFill="1" applyBorder="1" applyAlignment="1" applyProtection="1">
      <alignment horizontal="left" vertical="top" wrapText="1"/>
      <protection hidden="1"/>
    </xf>
    <xf numFmtId="0" fontId="3" fillId="0" borderId="13"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left" vertical="top" wrapText="1"/>
      <protection hidden="1"/>
    </xf>
    <xf numFmtId="0" fontId="3" fillId="0" borderId="0" xfId="1" applyFont="1" applyAlignment="1" applyProtection="1">
      <alignment vertical="top"/>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protection hidden="1"/>
    </xf>
    <xf numFmtId="0" fontId="3" fillId="3" borderId="0" xfId="1" applyFont="1" applyFill="1" applyAlignment="1" applyProtection="1">
      <alignment horizontal="center" vertical="top" wrapText="1"/>
      <protection locked="0"/>
    </xf>
    <xf numFmtId="0" fontId="3" fillId="0" borderId="0" xfId="1" applyFont="1" applyAlignment="1" applyProtection="1">
      <alignment horizontal="right" vertical="center"/>
      <protection hidden="1"/>
    </xf>
    <xf numFmtId="0" fontId="3" fillId="0" borderId="1" xfId="1" applyFont="1" applyBorder="1" applyAlignment="1" applyProtection="1">
      <alignment horizontal="right" vertical="center"/>
      <protection hidden="1"/>
    </xf>
    <xf numFmtId="0" fontId="8" fillId="0" borderId="0" xfId="1" applyFont="1" applyFill="1" applyAlignment="1" applyProtection="1">
      <alignment horizontal="justify" vertical="top" wrapText="1"/>
      <protection hidden="1"/>
    </xf>
    <xf numFmtId="0" fontId="9" fillId="0" borderId="0" xfId="0" applyFont="1" applyFill="1" applyAlignment="1" applyProtection="1">
      <alignment vertical="top" wrapText="1"/>
      <protection hidden="1"/>
    </xf>
    <xf numFmtId="0" fontId="3" fillId="0" borderId="0" xfId="1" applyFont="1" applyAlignment="1" applyProtection="1">
      <alignment vertical="top"/>
      <protection hidden="1"/>
    </xf>
    <xf numFmtId="0" fontId="15" fillId="0" borderId="3" xfId="1" applyFont="1" applyBorder="1" applyAlignment="1" applyProtection="1">
      <alignment horizontal="right" vertical="top"/>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3" fillId="0" borderId="2" xfId="1" applyFont="1" applyFill="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8"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3" fillId="0" borderId="0"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horizontal="justify" vertical="top" wrapText="1"/>
      <protection hidden="1"/>
    </xf>
    <xf numFmtId="0" fontId="3" fillId="0" borderId="0" xfId="1" applyFont="1" applyFill="1" applyAlignment="1" applyProtection="1">
      <alignment horizontal="justify" vertical="top" wrapText="1"/>
      <protection hidden="1"/>
    </xf>
    <xf numFmtId="0" fontId="3" fillId="0" borderId="0" xfId="1" applyFont="1" applyFill="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Border="1" applyAlignment="1" applyProtection="1">
      <alignment horizontal="left" vertical="top" wrapText="1"/>
      <protection hidden="1"/>
    </xf>
    <xf numFmtId="0" fontId="3" fillId="0" borderId="7" xfId="1" applyFont="1" applyFill="1" applyBorder="1" applyAlignment="1" applyProtection="1">
      <alignment horizontal="left" vertical="top" wrapText="1"/>
      <protection hidden="1"/>
    </xf>
    <xf numFmtId="0" fontId="3" fillId="0" borderId="0" xfId="1" applyFont="1" applyFill="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0"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Fill="1" applyAlignment="1" applyProtection="1">
      <alignment vertical="top"/>
      <protection hidden="1"/>
    </xf>
    <xf numFmtId="0" fontId="2" fillId="0" borderId="0" xfId="1" applyFont="1" applyAlignment="1" applyProtection="1">
      <alignment vertical="top"/>
      <protection hidden="1"/>
    </xf>
    <xf numFmtId="0" fontId="3"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Fill="1" applyBorder="1" applyAlignment="1" applyProtection="1">
      <alignment horizontal="left" vertical="center" wrapText="1"/>
      <protection locked="0"/>
    </xf>
    <xf numFmtId="0" fontId="8" fillId="0" borderId="0" xfId="1" applyFont="1" applyFill="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Fill="1" applyAlignment="1" applyProtection="1">
      <alignment horizontal="left" vertical="top" wrapText="1"/>
      <protection hidden="1"/>
    </xf>
    <xf numFmtId="0" fontId="9" fillId="0" borderId="0" xfId="1" applyFont="1" applyFill="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13" fillId="0" borderId="0" xfId="0" applyFont="1" applyFill="1" applyAlignment="1" applyProtection="1">
      <alignment horizontal="justify" vertical="top" wrapText="1"/>
      <protection hidden="1"/>
    </xf>
    <xf numFmtId="0" fontId="8" fillId="0" borderId="7" xfId="1" applyFont="1" applyFill="1" applyBorder="1" applyAlignment="1" applyProtection="1">
      <alignment horizontal="justify" vertical="top" wrapText="1"/>
      <protection hidden="1"/>
    </xf>
    <xf numFmtId="0" fontId="3" fillId="0" borderId="14" xfId="1" applyFont="1" applyFill="1" applyBorder="1" applyAlignment="1" applyProtection="1">
      <alignment horizontal="left" vertical="top" wrapText="1"/>
      <protection hidden="1"/>
    </xf>
    <xf numFmtId="0" fontId="3" fillId="0" borderId="25" xfId="1" applyFont="1" applyFill="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Fill="1" applyBorder="1" applyAlignment="1" applyProtection="1">
      <alignment vertical="center" wrapText="1"/>
      <protection hidden="1"/>
    </xf>
    <xf numFmtId="0" fontId="3" fillId="0" borderId="21" xfId="1" applyFont="1" applyFill="1" applyBorder="1" applyAlignment="1" applyProtection="1">
      <alignment vertical="center" wrapText="1"/>
      <protection hidden="1"/>
    </xf>
    <xf numFmtId="0" fontId="3" fillId="0" borderId="22" xfId="1" applyFont="1" applyFill="1" applyBorder="1" applyAlignment="1" applyProtection="1">
      <alignment horizontal="left" vertical="center" wrapText="1"/>
      <protection hidden="1"/>
    </xf>
    <xf numFmtId="0" fontId="3" fillId="0" borderId="23" xfId="1" applyFont="1" applyFill="1" applyBorder="1" applyAlignment="1" applyProtection="1">
      <alignment horizontal="left" vertical="center" wrapText="1"/>
      <protection hidden="1"/>
    </xf>
    <xf numFmtId="0" fontId="3" fillId="0" borderId="24" xfId="1" applyFont="1" applyFill="1" applyBorder="1" applyAlignment="1" applyProtection="1">
      <alignment horizontal="left" vertical="center" wrapText="1"/>
      <protection hidden="1"/>
    </xf>
    <xf numFmtId="0" fontId="3" fillId="0" borderId="27" xfId="1" applyFont="1" applyFill="1" applyBorder="1" applyAlignment="1" applyProtection="1">
      <alignment horizontal="left" vertical="top" wrapText="1"/>
      <protection hidden="1"/>
    </xf>
    <xf numFmtId="0" fontId="3" fillId="0" borderId="28" xfId="1" applyFont="1" applyFill="1" applyBorder="1" applyAlignment="1" applyProtection="1">
      <alignment horizontal="left" vertical="top" wrapText="1"/>
      <protection hidden="1"/>
    </xf>
    <xf numFmtId="0" fontId="3" fillId="0" borderId="29"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Border="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Fill="1" applyBorder="1" applyAlignment="1" applyProtection="1">
      <alignment horizontal="center" vertical="center" wrapText="1"/>
      <protection locked="0"/>
    </xf>
    <xf numFmtId="0" fontId="3" fillId="0" borderId="14" xfId="1" applyFont="1" applyFill="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Fill="1" applyBorder="1" applyAlignment="1" applyProtection="1">
      <alignment horizontal="lef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Fill="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2" fillId="0" borderId="0" xfId="1" applyFont="1" applyAlignment="1" applyProtection="1">
      <alignment vertical="top" wrapText="1"/>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12" xfId="1" applyFont="1" applyFill="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8" fillId="0" borderId="0" xfId="1" applyFont="1" applyAlignment="1" applyProtection="1">
      <alignment horizontal="justify" vertical="top"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Fill="1" applyBorder="1" applyAlignment="1" applyProtection="1">
      <alignment horizontal="left" vertical="top" wrapText="1"/>
      <protection hidden="1"/>
    </xf>
    <xf numFmtId="0" fontId="8" fillId="0" borderId="12" xfId="1" applyFont="1" applyFill="1" applyBorder="1" applyAlignment="1" applyProtection="1">
      <alignment horizontal="left" vertical="top"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Fill="1" applyBorder="1" applyAlignment="1" applyProtection="1">
      <alignment horizontal="center" vertical="center" wrapText="1"/>
      <protection hidden="1"/>
    </xf>
    <xf numFmtId="0" fontId="3" fillId="0" borderId="14" xfId="1" applyFont="1" applyFill="1" applyBorder="1" applyAlignment="1" applyProtection="1">
      <alignment horizontal="center" vertical="center" wrapText="1"/>
      <protection hidden="1"/>
    </xf>
    <xf numFmtId="0" fontId="3" fillId="0" borderId="12" xfId="1" applyFont="1" applyFill="1" applyBorder="1" applyAlignment="1" applyProtection="1">
      <alignment horizontal="center" vertical="center" wrapText="1"/>
      <protection hidden="1"/>
    </xf>
    <xf numFmtId="0" fontId="2" fillId="0" borderId="12"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Fill="1" applyBorder="1" applyAlignment="1" applyProtection="1">
      <alignment horizontal="left" vertical="top" wrapText="1"/>
      <protection hidden="1"/>
    </xf>
    <xf numFmtId="0" fontId="8" fillId="0" borderId="0" xfId="1" applyFont="1" applyFill="1" applyBorder="1" applyAlignment="1" applyProtection="1">
      <alignment horizontal="left" vertical="top" wrapText="1"/>
      <protection hidden="1"/>
    </xf>
    <xf numFmtId="0" fontId="8" fillId="0" borderId="8" xfId="1" applyFont="1" applyFill="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Fill="1" applyBorder="1" applyAlignment="1" applyProtection="1">
      <alignment horizontal="center" vertical="center" wrapText="1"/>
      <protection hidden="1"/>
    </xf>
    <xf numFmtId="0" fontId="3" fillId="0" borderId="37" xfId="1" applyFont="1" applyFill="1" applyBorder="1" applyAlignment="1" applyProtection="1">
      <alignment horizontal="center" vertical="center" wrapText="1"/>
      <protection hidden="1"/>
    </xf>
    <xf numFmtId="0" fontId="2" fillId="0" borderId="24" xfId="1" applyFont="1" applyFill="1" applyBorder="1" applyAlignment="1" applyProtection="1">
      <alignment horizontal="center" vertical="center" wrapText="1"/>
      <protection hidden="1"/>
    </xf>
    <xf numFmtId="0" fontId="2" fillId="0" borderId="20" xfId="1" applyFont="1" applyFill="1" applyBorder="1" applyAlignment="1" applyProtection="1">
      <alignment horizontal="center" vertical="center" wrapText="1"/>
      <protection hidden="1"/>
    </xf>
    <xf numFmtId="0" fontId="2" fillId="0" borderId="23" xfId="1" applyFont="1" applyFill="1" applyBorder="1" applyAlignment="1" applyProtection="1">
      <alignment horizontal="center" vertical="center" wrapText="1"/>
      <protection hidden="1"/>
    </xf>
    <xf numFmtId="0" fontId="3" fillId="0" borderId="36" xfId="1" applyFont="1" applyFill="1" applyBorder="1" applyAlignment="1" applyProtection="1">
      <alignment horizontal="left" vertical="center" wrapText="1"/>
      <protection hidden="1"/>
    </xf>
    <xf numFmtId="0" fontId="3" fillId="0" borderId="35" xfId="1" applyFont="1" applyFill="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0" xfId="1" applyFont="1" applyFill="1" applyBorder="1" applyAlignment="1" applyProtection="1">
      <alignment horizontal="left" vertical="center" wrapText="1"/>
      <protection hidden="1"/>
    </xf>
    <xf numFmtId="0" fontId="3" fillId="0" borderId="11" xfId="1" applyFont="1" applyFill="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3" fillId="0" borderId="42" xfId="1" applyFont="1" applyFill="1" applyBorder="1" applyAlignment="1" applyProtection="1">
      <alignment horizontal="left" vertical="center" wrapText="1"/>
      <protection hidden="1"/>
    </xf>
    <xf numFmtId="0" fontId="3" fillId="0" borderId="41" xfId="1" applyFont="1" applyFill="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Fill="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7" borderId="0" xfId="1" applyFont="1" applyFill="1" applyAlignment="1" applyProtection="1">
      <alignment horizontal="left" vertical="center" wrapText="1"/>
      <protection hidden="1"/>
    </xf>
    <xf numFmtId="0" fontId="3" fillId="7" borderId="0" xfId="1" applyFont="1" applyFill="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2" xfId="1" applyFont="1" applyFill="1" applyBorder="1" applyAlignment="1" applyProtection="1">
      <alignment horizontal="center" vertical="top"/>
      <protection locked="0"/>
    </xf>
  </cellXfs>
  <cellStyles count="3">
    <cellStyle name="Normal" xfId="0" builtinId="0"/>
    <cellStyle name="Normal 2 3" xfId="1" xr:uid="{00000000-0005-0000-0000-000001000000}"/>
    <cellStyle name="Normal_Attach 3(JV)" xfId="2" xr:uid="{00000000-0005-0000-0000-000002000000}"/>
  </cellStyles>
  <dxfs count="32">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font>
    </dxf>
    <dxf>
      <font>
        <color indexed="9"/>
      </font>
      <fill>
        <patternFill patternType="none">
          <bgColor indexed="6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96</xdr:row>
          <xdr:rowOff>38100</xdr:rowOff>
        </xdr:from>
        <xdr:to>
          <xdr:col>5</xdr:col>
          <xdr:colOff>76200</xdr:colOff>
          <xdr:row>97</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96</xdr:row>
          <xdr:rowOff>66675</xdr:rowOff>
        </xdr:from>
        <xdr:to>
          <xdr:col>5</xdr:col>
          <xdr:colOff>1066800</xdr:colOff>
          <xdr:row>97</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97</xdr:row>
          <xdr:rowOff>371475</xdr:rowOff>
        </xdr:from>
        <xdr:to>
          <xdr:col>5</xdr:col>
          <xdr:colOff>76200</xdr:colOff>
          <xdr:row>99</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97</xdr:row>
          <xdr:rowOff>390525</xdr:rowOff>
        </xdr:from>
        <xdr:to>
          <xdr:col>5</xdr:col>
          <xdr:colOff>1019175</xdr:colOff>
          <xdr:row>99</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99</xdr:row>
          <xdr:rowOff>142875</xdr:rowOff>
        </xdr:from>
        <xdr:to>
          <xdr:col>5</xdr:col>
          <xdr:colOff>1114425</xdr:colOff>
          <xdr:row>99</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96</xdr:row>
          <xdr:rowOff>38100</xdr:rowOff>
        </xdr:from>
        <xdr:to>
          <xdr:col>7</xdr:col>
          <xdr:colOff>104775</xdr:colOff>
          <xdr:row>97</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66675</xdr:rowOff>
        </xdr:from>
        <xdr:to>
          <xdr:col>7</xdr:col>
          <xdr:colOff>1066800</xdr:colOff>
          <xdr:row>97</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97</xdr:row>
          <xdr:rowOff>390525</xdr:rowOff>
        </xdr:from>
        <xdr:to>
          <xdr:col>7</xdr:col>
          <xdr:colOff>104775</xdr:colOff>
          <xdr:row>99</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97</xdr:row>
          <xdr:rowOff>381000</xdr:rowOff>
        </xdr:from>
        <xdr:to>
          <xdr:col>7</xdr:col>
          <xdr:colOff>1057275</xdr:colOff>
          <xdr:row>99</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142875</xdr:rowOff>
        </xdr:from>
        <xdr:to>
          <xdr:col>7</xdr:col>
          <xdr:colOff>1143000</xdr:colOff>
          <xdr:row>99</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186</xdr:row>
          <xdr:rowOff>57150</xdr:rowOff>
        </xdr:from>
        <xdr:to>
          <xdr:col>6</xdr:col>
          <xdr:colOff>914400</xdr:colOff>
          <xdr:row>188</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57540525"/>
              <a:ext cx="1970558" cy="57540525"/>
              <a:chOff x="495" y="0"/>
              <a:chExt cx="8972094" cy="5754052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774" y="5754052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2462" y="5754052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938" y="5754052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2489" y="5754052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2225" y="575405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186</xdr:row>
          <xdr:rowOff>47625</xdr:rowOff>
        </xdr:from>
        <xdr:to>
          <xdr:col>9</xdr:col>
          <xdr:colOff>0</xdr:colOff>
          <xdr:row>188</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9700" y="57540525"/>
              <a:ext cx="2473298" cy="57540525"/>
              <a:chOff x="710" y="0"/>
              <a:chExt cx="11505532" cy="5754052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5507" y="5754052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6121" y="575405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5558" y="5754052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6135" y="5754052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5898" y="575405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441</xdr:row>
          <xdr:rowOff>57150</xdr:rowOff>
        </xdr:from>
        <xdr:to>
          <xdr:col>6</xdr:col>
          <xdr:colOff>609600</xdr:colOff>
          <xdr:row>443</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77752575"/>
              <a:ext cx="1673391" cy="77752575"/>
              <a:chOff x="485" y="0"/>
              <a:chExt cx="8667307" cy="77752575"/>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7388" y="777525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7678" y="777525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7445" y="77752575"/>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7688" y="77752575"/>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7543" y="77752575"/>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5" y="0"/>
                <a:ext cx="15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441</xdr:row>
          <xdr:rowOff>47625</xdr:rowOff>
        </xdr:from>
        <xdr:to>
          <xdr:col>9</xdr:col>
          <xdr:colOff>0</xdr:colOff>
          <xdr:row>443</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9700" y="77752575"/>
              <a:ext cx="2473298" cy="77752575"/>
              <a:chOff x="710" y="0"/>
              <a:chExt cx="11505532" cy="77752575"/>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5507" y="777525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6121" y="777525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5558" y="7775257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6135" y="7775257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5898" y="777525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469</xdr:row>
          <xdr:rowOff>0</xdr:rowOff>
        </xdr:from>
        <xdr:to>
          <xdr:col>4</xdr:col>
          <xdr:colOff>857250</xdr:colOff>
          <xdr:row>470</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469</xdr:row>
          <xdr:rowOff>0</xdr:rowOff>
        </xdr:from>
        <xdr:to>
          <xdr:col>5</xdr:col>
          <xdr:colOff>1009650</xdr:colOff>
          <xdr:row>470</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157</xdr:row>
          <xdr:rowOff>148150</xdr:rowOff>
        </xdr:from>
        <xdr:to>
          <xdr:col>6</xdr:col>
          <xdr:colOff>657118</xdr:colOff>
          <xdr:row>159</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55888450"/>
              <a:ext cx="17789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393</xdr:row>
          <xdr:rowOff>57150</xdr:rowOff>
        </xdr:from>
        <xdr:to>
          <xdr:col>6</xdr:col>
          <xdr:colOff>914400</xdr:colOff>
          <xdr:row>395</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74056875"/>
              <a:ext cx="1970558" cy="74056875"/>
              <a:chOff x="495" y="0"/>
              <a:chExt cx="8972094" cy="7405687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774" y="7405687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2462" y="740568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938" y="7405687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2489" y="740568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2225" y="740568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393</xdr:row>
          <xdr:rowOff>47625</xdr:rowOff>
        </xdr:from>
        <xdr:to>
          <xdr:col>9</xdr:col>
          <xdr:colOff>0</xdr:colOff>
          <xdr:row>395</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9700" y="74056875"/>
              <a:ext cx="2473298" cy="74056875"/>
              <a:chOff x="710" y="0"/>
              <a:chExt cx="11505532" cy="7405687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5507" y="740568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6121" y="740568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5558" y="7405687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6135" y="7405687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5898" y="740568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365</xdr:row>
          <xdr:rowOff>0</xdr:rowOff>
        </xdr:from>
        <xdr:to>
          <xdr:col>6</xdr:col>
          <xdr:colOff>657119</xdr:colOff>
          <xdr:row>365</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2409050"/>
              <a:ext cx="17810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693</xdr:row>
          <xdr:rowOff>0</xdr:rowOff>
        </xdr:from>
        <xdr:to>
          <xdr:col>4</xdr:col>
          <xdr:colOff>857250</xdr:colOff>
          <xdr:row>694</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693</xdr:row>
          <xdr:rowOff>0</xdr:rowOff>
        </xdr:from>
        <xdr:to>
          <xdr:col>5</xdr:col>
          <xdr:colOff>1009650</xdr:colOff>
          <xdr:row>694</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693</xdr:row>
          <xdr:rowOff>0</xdr:rowOff>
        </xdr:from>
        <xdr:to>
          <xdr:col>6</xdr:col>
          <xdr:colOff>857250</xdr:colOff>
          <xdr:row>694</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693</xdr:row>
          <xdr:rowOff>0</xdr:rowOff>
        </xdr:from>
        <xdr:to>
          <xdr:col>8</xdr:col>
          <xdr:colOff>190500</xdr:colOff>
          <xdr:row>694</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694</xdr:row>
          <xdr:rowOff>495300</xdr:rowOff>
        </xdr:from>
        <xdr:to>
          <xdr:col>4</xdr:col>
          <xdr:colOff>857250</xdr:colOff>
          <xdr:row>694</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694</xdr:row>
          <xdr:rowOff>495300</xdr:rowOff>
        </xdr:from>
        <xdr:to>
          <xdr:col>6</xdr:col>
          <xdr:colOff>857250</xdr:colOff>
          <xdr:row>694</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17"/>
  <sheetViews>
    <sheetView tabSelected="1" view="pageBreakPreview" topLeftCell="A613" zoomScaleNormal="100" zoomScaleSheetLayoutView="100" workbookViewId="0">
      <selection activeCell="N496" sqref="N496"/>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60" t="s">
        <v>170</v>
      </c>
      <c r="B1" s="360"/>
      <c r="C1" s="360"/>
      <c r="D1" s="360"/>
      <c r="E1" s="360"/>
      <c r="F1" s="360"/>
      <c r="G1" s="360"/>
      <c r="H1" s="360"/>
    </row>
    <row r="2" spans="1:8" ht="15.75" customHeight="1" x14ac:dyDescent="0.25"/>
    <row r="3" spans="1:8" ht="52.5" customHeight="1" x14ac:dyDescent="0.25">
      <c r="A3" s="385" t="s">
        <v>239</v>
      </c>
      <c r="B3" s="385"/>
      <c r="C3" s="385"/>
      <c r="D3" s="385"/>
      <c r="E3" s="385"/>
      <c r="F3" s="385"/>
      <c r="G3" s="385"/>
      <c r="H3" s="385"/>
    </row>
    <row r="4" spans="1:8" ht="27.75" customHeight="1" x14ac:dyDescent="0.25">
      <c r="A4" s="542" t="s">
        <v>240</v>
      </c>
      <c r="B4" s="543"/>
      <c r="C4" s="543"/>
      <c r="D4" s="543"/>
      <c r="E4" s="543"/>
      <c r="F4" s="543"/>
      <c r="G4" s="543"/>
      <c r="H4" s="543"/>
    </row>
    <row r="5" spans="1:8" ht="21.75" customHeight="1" x14ac:dyDescent="0.25">
      <c r="A5" s="386" t="s">
        <v>0</v>
      </c>
      <c r="B5" s="386"/>
      <c r="C5" s="386"/>
      <c r="D5" s="386"/>
      <c r="E5" s="386"/>
      <c r="F5" s="386"/>
      <c r="G5" s="386"/>
      <c r="H5" s="386"/>
    </row>
    <row r="7" spans="1:8" ht="16.5" x14ac:dyDescent="0.25">
      <c r="A7" s="2"/>
      <c r="E7" s="3" t="str">
        <f>'[1]Attach 3(JV)'!E7</f>
        <v>To:</v>
      </c>
      <c r="F7" s="4"/>
    </row>
    <row r="8" spans="1:8" ht="32.25" customHeight="1" x14ac:dyDescent="0.25">
      <c r="A8" s="387" t="s">
        <v>150</v>
      </c>
      <c r="B8" s="387"/>
      <c r="C8" s="387"/>
      <c r="D8" s="387"/>
      <c r="E8" s="5" t="s">
        <v>241</v>
      </c>
      <c r="F8" s="6"/>
    </row>
    <row r="9" spans="1:8" ht="18" customHeight="1" x14ac:dyDescent="0.25">
      <c r="A9" s="2" t="s">
        <v>1</v>
      </c>
      <c r="B9" s="363"/>
      <c r="C9" s="364"/>
      <c r="D9" s="365"/>
      <c r="E9" s="5" t="s">
        <v>242</v>
      </c>
      <c r="F9" s="6"/>
    </row>
    <row r="10" spans="1:8" ht="18" customHeight="1" x14ac:dyDescent="0.25">
      <c r="A10" s="2" t="s">
        <v>2</v>
      </c>
      <c r="B10" s="363"/>
      <c r="C10" s="364"/>
      <c r="D10" s="365"/>
      <c r="E10" s="5" t="s">
        <v>243</v>
      </c>
      <c r="F10" s="6"/>
    </row>
    <row r="11" spans="1:8" ht="17.25" customHeight="1" x14ac:dyDescent="0.25">
      <c r="B11" s="363"/>
      <c r="C11" s="364"/>
      <c r="D11" s="365"/>
      <c r="E11" s="5" t="s">
        <v>244</v>
      </c>
      <c r="F11" s="6"/>
    </row>
    <row r="12" spans="1:8" ht="18" customHeight="1" x14ac:dyDescent="0.25">
      <c r="B12" s="363" t="str">
        <f>'[2]Attach 3(JV)'!B12</f>
        <v/>
      </c>
      <c r="C12" s="364"/>
      <c r="D12" s="365"/>
    </row>
    <row r="14" spans="1:8" x14ac:dyDescent="0.25">
      <c r="A14" s="1" t="s">
        <v>3</v>
      </c>
    </row>
    <row r="16" spans="1:8" ht="71.25" customHeight="1" x14ac:dyDescent="0.25">
      <c r="A16" s="390" t="s">
        <v>4</v>
      </c>
      <c r="B16" s="390"/>
      <c r="C16" s="390"/>
      <c r="D16" s="390"/>
      <c r="E16" s="390"/>
      <c r="F16" s="390"/>
      <c r="G16" s="390"/>
      <c r="H16" s="390"/>
    </row>
    <row r="17" spans="1:13" ht="9.75" customHeight="1" x14ac:dyDescent="0.25"/>
    <row r="18" spans="1:13" ht="17.25" customHeight="1" x14ac:dyDescent="0.25">
      <c r="A18" s="7" t="s">
        <v>5</v>
      </c>
      <c r="B18" s="380" t="s">
        <v>6</v>
      </c>
      <c r="C18" s="381"/>
      <c r="D18" s="381"/>
      <c r="E18" s="381"/>
      <c r="F18" s="382"/>
      <c r="G18" s="8"/>
      <c r="H18" s="8"/>
      <c r="M18" s="9"/>
    </row>
    <row r="19" spans="1:13" ht="17.25" customHeight="1" x14ac:dyDescent="0.25">
      <c r="A19" s="7" t="s">
        <v>5</v>
      </c>
      <c r="B19" s="380" t="s">
        <v>7</v>
      </c>
      <c r="C19" s="381"/>
      <c r="D19" s="381"/>
      <c r="E19" s="381"/>
      <c r="F19" s="382"/>
      <c r="G19" s="8"/>
      <c r="H19" s="8"/>
      <c r="M19" s="9"/>
    </row>
    <row r="20" spans="1:13" ht="16.5" x14ac:dyDescent="0.3">
      <c r="A20" s="10" t="s">
        <v>8</v>
      </c>
      <c r="B20" s="380"/>
      <c r="C20" s="381"/>
      <c r="D20" s="381"/>
      <c r="E20" s="381"/>
      <c r="F20" s="382"/>
      <c r="G20" s="8"/>
      <c r="H20" s="8"/>
      <c r="M20" s="11">
        <f>'[1]Name of Bidder'!F6</f>
        <v>2</v>
      </c>
    </row>
    <row r="21" spans="1:13" ht="16.5" x14ac:dyDescent="0.3">
      <c r="A21" s="10" t="s">
        <v>9</v>
      </c>
      <c r="B21" s="380"/>
      <c r="C21" s="381"/>
      <c r="D21" s="381"/>
      <c r="E21" s="381"/>
      <c r="F21" s="382"/>
      <c r="G21" s="8"/>
      <c r="H21" s="8"/>
      <c r="M21" s="11" t="str">
        <f>'[1]Name of Bidder'!F8</f>
        <v>2 or more</v>
      </c>
    </row>
    <row r="22" spans="1:13" ht="17.25" customHeight="1" x14ac:dyDescent="0.25">
      <c r="A22" s="10" t="s">
        <v>10</v>
      </c>
      <c r="B22" s="380"/>
      <c r="C22" s="381"/>
      <c r="D22" s="381"/>
      <c r="E22" s="381"/>
      <c r="F22" s="382"/>
      <c r="G22" s="8"/>
      <c r="H22" s="8"/>
      <c r="I22" s="12"/>
    </row>
    <row r="23" spans="1:13" ht="15.75" customHeight="1" x14ac:dyDescent="0.25">
      <c r="B23" s="13" t="s">
        <v>11</v>
      </c>
    </row>
    <row r="24" spans="1:13" ht="15.75" customHeight="1" x14ac:dyDescent="0.25">
      <c r="A24" s="14"/>
    </row>
    <row r="25" spans="1:13" ht="25.5" customHeight="1" x14ac:dyDescent="0.25">
      <c r="A25" s="272" t="s">
        <v>12</v>
      </c>
      <c r="B25" s="272"/>
      <c r="C25" s="272"/>
      <c r="D25" s="272"/>
      <c r="E25" s="272"/>
      <c r="F25" s="272"/>
      <c r="G25" s="272"/>
      <c r="H25" s="272"/>
    </row>
    <row r="26" spans="1:13" ht="8.25" customHeight="1" x14ac:dyDescent="0.25">
      <c r="A26" s="15"/>
      <c r="B26" s="15"/>
      <c r="C26" s="15"/>
      <c r="D26" s="15"/>
      <c r="E26" s="15"/>
      <c r="F26" s="15"/>
      <c r="G26" s="15"/>
      <c r="H26" s="15"/>
    </row>
    <row r="27" spans="1:13" ht="33" customHeight="1" x14ac:dyDescent="0.25">
      <c r="A27" s="390" t="s">
        <v>13</v>
      </c>
      <c r="B27" s="390"/>
      <c r="C27" s="390"/>
      <c r="D27" s="390"/>
      <c r="E27" s="390"/>
      <c r="F27" s="390"/>
      <c r="G27" s="390"/>
      <c r="H27" s="390"/>
      <c r="I27" s="12"/>
    </row>
    <row r="28" spans="1:13" ht="26.25" customHeight="1" x14ac:dyDescent="0.25">
      <c r="A28" s="16" t="s">
        <v>14</v>
      </c>
      <c r="B28" s="391" t="s">
        <v>15</v>
      </c>
      <c r="C28" s="391"/>
      <c r="D28" s="391"/>
      <c r="E28" s="391"/>
      <c r="F28" s="391"/>
      <c r="G28" s="391"/>
      <c r="H28" s="391"/>
      <c r="I28" s="12"/>
    </row>
    <row r="29" spans="1:13" ht="26.25" customHeight="1" x14ac:dyDescent="0.25">
      <c r="A29" s="17" t="s">
        <v>16</v>
      </c>
      <c r="B29" s="392" t="s">
        <v>17</v>
      </c>
      <c r="C29" s="392"/>
      <c r="D29" s="392"/>
      <c r="E29" s="392"/>
      <c r="F29" s="392"/>
      <c r="G29" s="392"/>
      <c r="H29" s="392"/>
    </row>
    <row r="30" spans="1:13" ht="26.25" customHeight="1" x14ac:dyDescent="0.25">
      <c r="A30" s="17" t="s">
        <v>18</v>
      </c>
      <c r="B30" s="392" t="s">
        <v>19</v>
      </c>
      <c r="C30" s="392"/>
      <c r="D30" s="392"/>
      <c r="E30" s="392"/>
      <c r="F30" s="392"/>
      <c r="G30" s="392"/>
      <c r="H30" s="392"/>
    </row>
    <row r="31" spans="1:13" ht="41.25" customHeight="1" x14ac:dyDescent="0.25">
      <c r="A31" s="17" t="s">
        <v>20</v>
      </c>
      <c r="B31" s="392" t="s">
        <v>21</v>
      </c>
      <c r="C31" s="392"/>
      <c r="D31" s="392"/>
      <c r="E31" s="392"/>
      <c r="F31" s="392"/>
      <c r="G31" s="392"/>
      <c r="H31" s="392"/>
    </row>
    <row r="32" spans="1:13" ht="9.75" customHeight="1" x14ac:dyDescent="0.25">
      <c r="A32" s="17"/>
      <c r="B32" s="12"/>
      <c r="C32" s="12"/>
      <c r="D32" s="12"/>
      <c r="E32" s="12"/>
      <c r="F32" s="12"/>
      <c r="G32" s="12"/>
      <c r="H32" s="12"/>
      <c r="I32" s="12"/>
    </row>
    <row r="33" spans="1:9" ht="25.5" customHeight="1" x14ac:dyDescent="0.25">
      <c r="A33" s="16" t="s">
        <v>22</v>
      </c>
      <c r="B33" s="406" t="s">
        <v>23</v>
      </c>
      <c r="C33" s="406"/>
      <c r="D33" s="406"/>
      <c r="E33" s="406"/>
      <c r="F33" s="406"/>
      <c r="G33" s="406"/>
      <c r="H33" s="406"/>
      <c r="I33" s="12"/>
    </row>
    <row r="34" spans="1:9" ht="24.75" customHeight="1" x14ac:dyDescent="0.25">
      <c r="A34" s="17" t="s">
        <v>16</v>
      </c>
      <c r="B34" s="391" t="s">
        <v>24</v>
      </c>
      <c r="C34" s="391"/>
      <c r="D34" s="391"/>
      <c r="E34" s="391"/>
      <c r="F34" s="391"/>
      <c r="G34" s="391"/>
      <c r="H34" s="391"/>
      <c r="I34" s="12"/>
    </row>
    <row r="35" spans="1:9" ht="24.75" customHeight="1" x14ac:dyDescent="0.25">
      <c r="A35" s="17" t="s">
        <v>18</v>
      </c>
      <c r="B35" s="391" t="s">
        <v>25</v>
      </c>
      <c r="C35" s="391"/>
      <c r="D35" s="391"/>
      <c r="E35" s="391"/>
      <c r="F35" s="391"/>
      <c r="G35" s="391"/>
      <c r="H35" s="391"/>
      <c r="I35" s="12"/>
    </row>
    <row r="36" spans="1:9" ht="12" customHeight="1" x14ac:dyDescent="0.25">
      <c r="A36" s="12"/>
      <c r="B36" s="12"/>
      <c r="C36" s="12"/>
      <c r="D36" s="12"/>
      <c r="E36" s="12"/>
      <c r="F36" s="12"/>
      <c r="G36" s="12"/>
      <c r="H36" s="12"/>
      <c r="I36" s="12"/>
    </row>
    <row r="37" spans="1:9" s="20" customFormat="1" ht="24.75" customHeight="1" x14ac:dyDescent="0.3">
      <c r="A37" s="18"/>
      <c r="B37" s="407" t="s">
        <v>26</v>
      </c>
      <c r="C37" s="407"/>
      <c r="D37" s="407"/>
      <c r="E37" s="407"/>
      <c r="F37" s="407"/>
      <c r="G37" s="407"/>
      <c r="H37" s="407"/>
      <c r="I37" s="19"/>
    </row>
    <row r="38" spans="1:9" ht="24" customHeight="1" x14ac:dyDescent="0.25">
      <c r="A38" s="12"/>
      <c r="B38" s="408" t="s">
        <v>27</v>
      </c>
      <c r="C38" s="408"/>
      <c r="D38" s="408"/>
      <c r="E38" s="408"/>
      <c r="F38" s="408"/>
      <c r="G38" s="408"/>
      <c r="H38" s="408"/>
      <c r="I38" s="12"/>
    </row>
    <row r="39" spans="1:9" ht="54" customHeight="1" x14ac:dyDescent="0.25">
      <c r="A39" s="12"/>
      <c r="B39" s="390" t="s">
        <v>28</v>
      </c>
      <c r="C39" s="390"/>
      <c r="D39" s="390"/>
      <c r="E39" s="390"/>
      <c r="F39" s="390"/>
      <c r="G39" s="390"/>
      <c r="H39" s="390"/>
      <c r="I39" s="12"/>
    </row>
    <row r="40" spans="1:9" ht="15.75" customHeight="1" x14ac:dyDescent="0.3">
      <c r="A40" s="393" t="s">
        <v>29</v>
      </c>
      <c r="B40" s="366" t="s">
        <v>30</v>
      </c>
      <c r="C40" s="368"/>
      <c r="D40" s="266" t="s">
        <v>158</v>
      </c>
      <c r="E40" s="405" t="s">
        <v>159</v>
      </c>
      <c r="F40" s="405"/>
      <c r="G40" s="405"/>
      <c r="H40" s="405"/>
    </row>
    <row r="41" spans="1:9" ht="19.5" customHeight="1" x14ac:dyDescent="0.25">
      <c r="A41" s="394"/>
      <c r="B41" s="396"/>
      <c r="C41" s="397"/>
      <c r="D41" s="266"/>
      <c r="E41" s="266" t="s">
        <v>160</v>
      </c>
      <c r="F41" s="266"/>
      <c r="G41" s="266" t="s">
        <v>160</v>
      </c>
      <c r="H41" s="266"/>
      <c r="I41" s="12"/>
    </row>
    <row r="42" spans="1:9" ht="20.25" customHeight="1" x14ac:dyDescent="0.25">
      <c r="A42" s="395"/>
      <c r="B42" s="398"/>
      <c r="C42" s="399"/>
      <c r="D42" s="266"/>
      <c r="E42" s="266"/>
      <c r="F42" s="266"/>
      <c r="G42" s="266"/>
      <c r="H42" s="266"/>
      <c r="I42" s="12"/>
    </row>
    <row r="43" spans="1:9" ht="30.75" customHeight="1" x14ac:dyDescent="0.25">
      <c r="A43" s="22">
        <v>1</v>
      </c>
      <c r="B43" s="263" t="s">
        <v>31</v>
      </c>
      <c r="C43" s="263"/>
      <c r="D43" s="24"/>
      <c r="E43" s="363"/>
      <c r="F43" s="365"/>
      <c r="G43" s="363"/>
      <c r="H43" s="365"/>
      <c r="I43" s="12"/>
    </row>
    <row r="44" spans="1:9" ht="15.75" customHeight="1" x14ac:dyDescent="0.25">
      <c r="A44" s="409">
        <v>2</v>
      </c>
      <c r="B44" s="412" t="s">
        <v>32</v>
      </c>
      <c r="C44" s="362"/>
      <c r="D44" s="24"/>
      <c r="E44" s="363"/>
      <c r="F44" s="365"/>
      <c r="G44" s="363"/>
      <c r="H44" s="365"/>
      <c r="I44" s="12"/>
    </row>
    <row r="45" spans="1:9" ht="15.75" customHeight="1" x14ac:dyDescent="0.25">
      <c r="A45" s="410"/>
      <c r="B45" s="413"/>
      <c r="C45" s="414"/>
      <c r="D45" s="24"/>
      <c r="E45" s="363"/>
      <c r="F45" s="365"/>
      <c r="G45" s="363"/>
      <c r="H45" s="365"/>
      <c r="I45" s="12"/>
    </row>
    <row r="46" spans="1:9" ht="15.75" customHeight="1" x14ac:dyDescent="0.25">
      <c r="A46" s="411"/>
      <c r="B46" s="415"/>
      <c r="C46" s="416"/>
      <c r="D46" s="24"/>
      <c r="E46" s="363"/>
      <c r="F46" s="365"/>
      <c r="G46" s="363"/>
      <c r="H46" s="365"/>
      <c r="I46" s="12"/>
    </row>
    <row r="47" spans="1:9" ht="18.75" customHeight="1" x14ac:dyDescent="0.25">
      <c r="A47" s="22">
        <v>3</v>
      </c>
      <c r="B47" s="263" t="s">
        <v>33</v>
      </c>
      <c r="C47" s="263"/>
      <c r="D47" s="24"/>
      <c r="E47" s="363"/>
      <c r="F47" s="365"/>
      <c r="G47" s="363"/>
      <c r="H47" s="365"/>
      <c r="I47" s="12"/>
    </row>
    <row r="48" spans="1:9" ht="20.25" customHeight="1" x14ac:dyDescent="0.25">
      <c r="A48" s="22">
        <v>4</v>
      </c>
      <c r="B48" s="263" t="s">
        <v>34</v>
      </c>
      <c r="C48" s="263"/>
      <c r="D48" s="24"/>
      <c r="E48" s="417"/>
      <c r="F48" s="417"/>
      <c r="G48" s="417"/>
      <c r="H48" s="417"/>
      <c r="I48" s="12"/>
    </row>
    <row r="49" spans="1:9" ht="19.5" customHeight="1" x14ac:dyDescent="0.25">
      <c r="A49" s="25">
        <v>5</v>
      </c>
      <c r="B49" s="263" t="s">
        <v>35</v>
      </c>
      <c r="C49" s="263"/>
      <c r="D49" s="24"/>
      <c r="E49" s="417"/>
      <c r="F49" s="417"/>
      <c r="G49" s="417"/>
      <c r="H49" s="417"/>
    </row>
    <row r="50" spans="1:9" ht="51.75" customHeight="1" x14ac:dyDescent="0.25">
      <c r="A50" s="22">
        <v>6</v>
      </c>
      <c r="B50" s="263" t="s">
        <v>36</v>
      </c>
      <c r="C50" s="263"/>
      <c r="D50" s="24"/>
      <c r="E50" s="417"/>
      <c r="F50" s="417"/>
      <c r="G50" s="417"/>
      <c r="H50" s="417"/>
      <c r="I50" s="12"/>
    </row>
    <row r="51" spans="1:9" ht="49.5" customHeight="1" x14ac:dyDescent="0.25">
      <c r="A51" s="22">
        <v>7</v>
      </c>
      <c r="B51" s="263" t="s">
        <v>37</v>
      </c>
      <c r="C51" s="263"/>
      <c r="D51" s="24"/>
      <c r="E51" s="417"/>
      <c r="F51" s="417"/>
      <c r="G51" s="417"/>
      <c r="H51" s="417"/>
      <c r="I51" s="12"/>
    </row>
    <row r="52" spans="1:9" ht="18" customHeight="1" x14ac:dyDescent="0.25">
      <c r="A52" s="22">
        <v>8</v>
      </c>
      <c r="B52" s="263" t="s">
        <v>38</v>
      </c>
      <c r="C52" s="263"/>
      <c r="D52" s="24"/>
      <c r="E52" s="417"/>
      <c r="F52" s="417"/>
      <c r="G52" s="417"/>
      <c r="H52" s="417"/>
      <c r="I52" s="12"/>
    </row>
    <row r="53" spans="1:9" ht="18" customHeight="1" x14ac:dyDescent="0.25">
      <c r="A53" s="26"/>
      <c r="B53" s="27" t="s">
        <v>39</v>
      </c>
      <c r="C53" s="28"/>
      <c r="D53" s="24"/>
      <c r="E53" s="417"/>
      <c r="F53" s="417"/>
      <c r="G53" s="417"/>
      <c r="H53" s="417"/>
      <c r="I53" s="12"/>
    </row>
    <row r="54" spans="1:9" ht="18" customHeight="1" x14ac:dyDescent="0.25">
      <c r="A54" s="26"/>
      <c r="B54" s="27" t="s">
        <v>40</v>
      </c>
      <c r="C54" s="28"/>
      <c r="D54" s="24"/>
      <c r="E54" s="417"/>
      <c r="F54" s="417"/>
      <c r="G54" s="417"/>
      <c r="H54" s="417"/>
      <c r="I54" s="12"/>
    </row>
    <row r="55" spans="1:9" ht="18" customHeight="1" x14ac:dyDescent="0.25">
      <c r="A55" s="29"/>
      <c r="B55" s="27" t="s">
        <v>41</v>
      </c>
      <c r="C55" s="30"/>
      <c r="D55" s="24"/>
      <c r="E55" s="417"/>
      <c r="F55" s="417"/>
      <c r="G55" s="417"/>
      <c r="H55" s="417"/>
    </row>
    <row r="56" spans="1:9" ht="13.5" customHeight="1" x14ac:dyDescent="0.25">
      <c r="A56" s="12"/>
      <c r="B56" s="12"/>
      <c r="C56" s="12"/>
      <c r="D56" s="12"/>
      <c r="E56" s="12"/>
      <c r="F56" s="12"/>
      <c r="G56" s="12"/>
      <c r="H56" s="12"/>
      <c r="I56" s="12"/>
    </row>
    <row r="57" spans="1:9" ht="20.25" customHeight="1" x14ac:dyDescent="0.25">
      <c r="A57" s="31">
        <v>1</v>
      </c>
      <c r="B57" s="421" t="s">
        <v>42</v>
      </c>
      <c r="C57" s="421"/>
      <c r="D57" s="421"/>
      <c r="E57" s="421"/>
      <c r="F57" s="421"/>
      <c r="G57" s="421"/>
      <c r="H57" s="421"/>
      <c r="I57" s="12"/>
    </row>
    <row r="58" spans="1:9" ht="9.75" customHeight="1" x14ac:dyDescent="0.25">
      <c r="A58" s="12"/>
      <c r="B58" s="12"/>
      <c r="C58" s="12"/>
      <c r="D58" s="12"/>
      <c r="E58" s="12"/>
      <c r="F58" s="12"/>
      <c r="G58" s="12"/>
      <c r="H58" s="12"/>
      <c r="I58" s="12"/>
    </row>
    <row r="59" spans="1:9" ht="26.25" customHeight="1" x14ac:dyDescent="0.25">
      <c r="A59" s="32"/>
      <c r="B59" s="407" t="s">
        <v>43</v>
      </c>
      <c r="C59" s="407"/>
      <c r="D59" s="407"/>
      <c r="E59" s="407"/>
      <c r="F59" s="407"/>
      <c r="G59" s="407"/>
      <c r="H59" s="407"/>
      <c r="I59" s="12"/>
    </row>
    <row r="60" spans="1:9" ht="99" customHeight="1" x14ac:dyDescent="0.25">
      <c r="A60" s="171">
        <v>1.1000000000000001</v>
      </c>
      <c r="B60" s="418" t="s">
        <v>251</v>
      </c>
      <c r="C60" s="418"/>
      <c r="D60" s="418"/>
      <c r="E60" s="418"/>
      <c r="F60" s="418"/>
      <c r="G60" s="418"/>
      <c r="H60" s="418"/>
      <c r="I60" s="12"/>
    </row>
    <row r="61" spans="1:9" ht="25.5" hidden="1" customHeight="1" x14ac:dyDescent="0.25">
      <c r="A61" s="33" t="s">
        <v>44</v>
      </c>
      <c r="B61" s="422" t="s">
        <v>45</v>
      </c>
      <c r="C61" s="422"/>
      <c r="D61" s="422"/>
      <c r="E61" s="422"/>
      <c r="F61" s="422"/>
      <c r="G61" s="422"/>
      <c r="H61" s="422"/>
      <c r="I61" s="12"/>
    </row>
    <row r="62" spans="1:9" ht="174" hidden="1" customHeight="1" x14ac:dyDescent="0.25">
      <c r="A62" s="33" t="s">
        <v>46</v>
      </c>
      <c r="B62" s="423" t="s">
        <v>212</v>
      </c>
      <c r="C62" s="423"/>
      <c r="D62" s="423"/>
      <c r="E62" s="423"/>
      <c r="F62" s="423"/>
      <c r="G62" s="423"/>
      <c r="H62" s="423"/>
      <c r="I62" s="12"/>
    </row>
    <row r="63" spans="1:9" ht="273.75" hidden="1" customHeight="1" x14ac:dyDescent="0.25">
      <c r="A63" s="33" t="s">
        <v>47</v>
      </c>
      <c r="B63" s="424" t="s">
        <v>151</v>
      </c>
      <c r="C63" s="425"/>
      <c r="D63" s="425"/>
      <c r="E63" s="425"/>
      <c r="F63" s="425"/>
      <c r="G63" s="425"/>
      <c r="H63" s="425"/>
      <c r="I63" s="425"/>
    </row>
    <row r="64" spans="1:9" ht="254.25" customHeight="1" x14ac:dyDescent="0.25">
      <c r="A64" s="172">
        <v>1.2</v>
      </c>
      <c r="B64" s="418" t="s">
        <v>245</v>
      </c>
      <c r="C64" s="418"/>
      <c r="D64" s="418"/>
      <c r="E64" s="418"/>
      <c r="F64" s="418"/>
      <c r="G64" s="418"/>
      <c r="H64" s="418"/>
      <c r="I64" s="246"/>
    </row>
    <row r="65" spans="1:24" ht="279.75" customHeight="1" x14ac:dyDescent="0.25">
      <c r="A65" s="172">
        <v>1.3</v>
      </c>
      <c r="B65" s="426" t="s">
        <v>246</v>
      </c>
      <c r="C65" s="418"/>
      <c r="D65" s="418"/>
      <c r="E65" s="418"/>
      <c r="F65" s="418"/>
      <c r="G65" s="418"/>
      <c r="H65" s="418"/>
      <c r="I65" s="247"/>
    </row>
    <row r="66" spans="1:24" ht="206.25" customHeight="1" x14ac:dyDescent="0.25">
      <c r="A66" s="172">
        <v>1.4</v>
      </c>
      <c r="B66" s="418" t="s">
        <v>236</v>
      </c>
      <c r="C66" s="418"/>
      <c r="D66" s="418"/>
      <c r="E66" s="418"/>
      <c r="F66" s="418"/>
      <c r="G66" s="418"/>
      <c r="H66" s="418"/>
      <c r="I66" s="245"/>
    </row>
    <row r="67" spans="1:24" ht="208.5" customHeight="1" x14ac:dyDescent="0.25">
      <c r="A67" s="34"/>
      <c r="B67" s="418" t="s">
        <v>237</v>
      </c>
      <c r="C67" s="418"/>
      <c r="D67" s="418"/>
      <c r="E67" s="418"/>
      <c r="F67" s="418"/>
      <c r="G67" s="418"/>
      <c r="H67" s="418"/>
      <c r="I67" s="12"/>
    </row>
    <row r="68" spans="1:24" ht="15.75" customHeight="1" x14ac:dyDescent="0.25">
      <c r="A68" s="35"/>
      <c r="B68" s="419"/>
      <c r="C68" s="420"/>
      <c r="D68" s="420"/>
      <c r="E68" s="420"/>
      <c r="F68" s="420"/>
      <c r="G68" s="420"/>
      <c r="H68" s="420"/>
      <c r="I68" s="12"/>
    </row>
    <row r="69" spans="1:24" ht="26.25" customHeight="1" x14ac:dyDescent="0.25">
      <c r="A69" s="35"/>
      <c r="B69" s="36"/>
      <c r="C69" s="37"/>
      <c r="D69" s="37"/>
      <c r="E69" s="37"/>
      <c r="F69" s="37"/>
      <c r="G69" s="37"/>
      <c r="H69" s="37"/>
      <c r="I69" s="12"/>
    </row>
    <row r="70" spans="1:24" ht="70.5" customHeight="1" x14ac:dyDescent="0.25">
      <c r="A70" s="38"/>
      <c r="B70" s="391" t="s">
        <v>48</v>
      </c>
      <c r="C70" s="391"/>
      <c r="D70" s="391"/>
      <c r="E70" s="391"/>
      <c r="F70" s="391"/>
      <c r="G70" s="391"/>
      <c r="H70" s="391"/>
      <c r="I70" s="12"/>
    </row>
    <row r="71" spans="1:24" ht="72.75" customHeight="1" x14ac:dyDescent="0.25">
      <c r="B71" s="391" t="s">
        <v>49</v>
      </c>
      <c r="C71" s="391"/>
      <c r="D71" s="391"/>
      <c r="E71" s="391"/>
      <c r="F71" s="391"/>
      <c r="G71" s="391"/>
      <c r="H71" s="391"/>
    </row>
    <row r="72" spans="1:24" ht="21" customHeight="1" x14ac:dyDescent="0.25">
      <c r="B72" s="432" t="s">
        <v>50</v>
      </c>
      <c r="C72" s="432"/>
      <c r="D72" s="39"/>
      <c r="E72" s="39"/>
      <c r="F72" s="39"/>
      <c r="G72" s="39"/>
      <c r="H72" s="39"/>
    </row>
    <row r="73" spans="1:24" ht="51.75" customHeight="1" x14ac:dyDescent="0.25">
      <c r="A73" s="12"/>
      <c r="B73" s="255" t="s">
        <v>175</v>
      </c>
      <c r="C73" s="255"/>
      <c r="D73" s="255"/>
      <c r="E73" s="255"/>
      <c r="F73" s="255"/>
      <c r="G73" s="255"/>
      <c r="H73" s="255"/>
      <c r="I73" s="12"/>
    </row>
    <row r="74" spans="1:24" ht="15.75" customHeight="1" x14ac:dyDescent="0.25">
      <c r="A74" s="12"/>
      <c r="B74" s="40"/>
      <c r="C74" s="41"/>
      <c r="D74" s="41"/>
      <c r="E74" s="41"/>
      <c r="F74" s="41"/>
      <c r="G74" s="41"/>
      <c r="H74" s="41"/>
      <c r="I74" s="12"/>
    </row>
    <row r="75" spans="1:24" ht="38.25" customHeight="1" x14ac:dyDescent="0.25">
      <c r="A75" s="42"/>
      <c r="B75" s="256" t="s">
        <v>176</v>
      </c>
      <c r="C75" s="256"/>
      <c r="D75" s="433"/>
      <c r="E75" s="434"/>
      <c r="F75" s="435"/>
      <c r="G75" s="436"/>
      <c r="H75" s="435"/>
      <c r="I75" s="43"/>
      <c r="J75" s="43"/>
      <c r="K75" s="43"/>
      <c r="L75" s="43"/>
      <c r="M75" s="44" t="e">
        <f>'[2]Names of Bidder'!D11</f>
        <v>#REF!</v>
      </c>
      <c r="N75" s="43"/>
      <c r="O75" s="43"/>
      <c r="P75" s="43"/>
      <c r="Q75" s="43"/>
      <c r="R75" s="43"/>
      <c r="S75" s="43"/>
      <c r="T75" s="43"/>
      <c r="U75" s="43"/>
      <c r="V75" s="43"/>
      <c r="W75" s="43"/>
      <c r="X75" s="43"/>
    </row>
    <row r="76" spans="1:24" ht="14.1" customHeight="1" x14ac:dyDescent="0.25">
      <c r="A76" s="45"/>
      <c r="B76" s="437"/>
      <c r="C76" s="437"/>
      <c r="D76" s="438"/>
      <c r="E76" s="439"/>
      <c r="F76" s="440"/>
      <c r="G76" s="441"/>
      <c r="H76" s="440"/>
      <c r="I76" s="43"/>
      <c r="J76" s="43"/>
      <c r="K76" s="43"/>
      <c r="L76" s="43"/>
      <c r="M76" s="46" t="e">
        <f>'[2]Names of Bidder'!D16</f>
        <v>#REF!</v>
      </c>
      <c r="N76" s="43"/>
      <c r="O76" s="43"/>
      <c r="P76" s="43"/>
      <c r="Q76" s="43"/>
      <c r="R76" s="43"/>
      <c r="S76" s="43"/>
      <c r="T76" s="43"/>
      <c r="U76" s="43"/>
      <c r="V76" s="43"/>
      <c r="W76" s="43"/>
      <c r="X76" s="43"/>
    </row>
    <row r="77" spans="1:24" ht="44.25" customHeight="1" x14ac:dyDescent="0.25">
      <c r="A77" s="47">
        <v>1</v>
      </c>
      <c r="B77" s="427" t="s">
        <v>51</v>
      </c>
      <c r="C77" s="427"/>
      <c r="D77" s="428"/>
      <c r="E77" s="429"/>
      <c r="F77" s="430"/>
      <c r="G77" s="431"/>
      <c r="H77" s="430"/>
      <c r="I77" s="48"/>
      <c r="J77" s="48"/>
      <c r="K77" s="48"/>
      <c r="L77" s="48"/>
      <c r="M77" s="46" t="e">
        <f>'[2]Names of Bidder'!D21</f>
        <v>#REF!</v>
      </c>
      <c r="N77" s="48"/>
      <c r="O77" s="48"/>
      <c r="P77" s="48"/>
      <c r="Q77" s="48"/>
      <c r="R77" s="48"/>
      <c r="S77" s="48"/>
      <c r="T77" s="48"/>
      <c r="U77" s="48"/>
      <c r="V77" s="48"/>
      <c r="W77" s="48"/>
      <c r="X77" s="48"/>
    </row>
    <row r="78" spans="1:24" ht="14.25" customHeight="1" x14ac:dyDescent="0.25">
      <c r="A78" s="49"/>
      <c r="B78" s="50"/>
      <c r="C78" s="50"/>
      <c r="D78" s="50"/>
      <c r="E78" s="51"/>
      <c r="F78" s="51"/>
      <c r="G78" s="51"/>
      <c r="H78" s="51"/>
      <c r="I78" s="48"/>
      <c r="J78" s="48"/>
      <c r="K78" s="48"/>
      <c r="L78" s="48"/>
      <c r="M78" s="48"/>
      <c r="N78" s="48"/>
      <c r="O78" s="48"/>
      <c r="P78" s="48"/>
      <c r="Q78" s="48"/>
      <c r="R78" s="48"/>
      <c r="S78" s="48"/>
      <c r="T78" s="48"/>
      <c r="U78" s="48"/>
      <c r="V78" s="48"/>
      <c r="W78" s="48"/>
      <c r="X78" s="48"/>
    </row>
    <row r="79" spans="1:24" ht="36.75" customHeight="1" x14ac:dyDescent="0.25">
      <c r="A79" s="47">
        <v>2</v>
      </c>
      <c r="B79" s="427" t="s">
        <v>52</v>
      </c>
      <c r="C79" s="427"/>
      <c r="D79" s="428"/>
      <c r="E79" s="429"/>
      <c r="F79" s="430"/>
      <c r="G79" s="431"/>
      <c r="H79" s="430"/>
      <c r="I79" s="48"/>
      <c r="J79" s="48"/>
      <c r="K79" s="48"/>
      <c r="L79" s="48"/>
      <c r="M79" s="48"/>
      <c r="N79" s="48"/>
      <c r="O79" s="48"/>
      <c r="P79" s="48"/>
      <c r="Q79" s="48"/>
      <c r="R79" s="48"/>
      <c r="S79" s="48"/>
      <c r="T79" s="48"/>
      <c r="U79" s="48"/>
      <c r="V79" s="48"/>
      <c r="W79" s="48"/>
      <c r="X79" s="48"/>
    </row>
    <row r="80" spans="1:24" ht="14.25" customHeight="1" x14ac:dyDescent="0.25">
      <c r="A80" s="49"/>
      <c r="B80" s="52"/>
      <c r="C80" s="52"/>
      <c r="D80" s="52"/>
      <c r="E80" s="51"/>
      <c r="F80" s="51"/>
      <c r="G80" s="51"/>
      <c r="H80" s="51"/>
      <c r="I80" s="48"/>
      <c r="J80" s="48"/>
      <c r="K80" s="48"/>
      <c r="L80" s="48"/>
      <c r="M80" s="48"/>
      <c r="N80" s="48"/>
      <c r="O80" s="48"/>
      <c r="P80" s="48"/>
      <c r="Q80" s="48"/>
      <c r="R80" s="48"/>
      <c r="S80" s="48"/>
      <c r="T80" s="48"/>
      <c r="U80" s="48"/>
      <c r="V80" s="48"/>
      <c r="W80" s="48"/>
      <c r="X80" s="48"/>
    </row>
    <row r="81" spans="1:24" ht="23.25" customHeight="1" x14ac:dyDescent="0.25">
      <c r="A81" s="275">
        <v>3</v>
      </c>
      <c r="B81" s="442" t="s">
        <v>165</v>
      </c>
      <c r="C81" s="442"/>
      <c r="D81" s="443"/>
      <c r="E81" s="445"/>
      <c r="F81" s="446"/>
      <c r="G81" s="447"/>
      <c r="H81" s="446"/>
      <c r="I81" s="48"/>
      <c r="J81" s="48"/>
      <c r="K81" s="48"/>
      <c r="L81" s="48"/>
      <c r="M81" s="48"/>
      <c r="N81" s="48"/>
      <c r="O81" s="48"/>
      <c r="P81" s="48"/>
      <c r="Q81" s="48"/>
      <c r="R81" s="48"/>
      <c r="S81" s="48"/>
      <c r="T81" s="48"/>
      <c r="U81" s="48"/>
      <c r="V81" s="48"/>
      <c r="W81" s="48"/>
      <c r="X81" s="48"/>
    </row>
    <row r="82" spans="1:24" ht="21" customHeight="1" x14ac:dyDescent="0.25">
      <c r="A82" s="276"/>
      <c r="B82" s="402"/>
      <c r="C82" s="402"/>
      <c r="D82" s="444"/>
      <c r="E82" s="448"/>
      <c r="F82" s="449"/>
      <c r="G82" s="450"/>
      <c r="H82" s="449"/>
      <c r="I82" s="48"/>
      <c r="J82" s="48"/>
      <c r="K82" s="48"/>
      <c r="L82" s="48"/>
      <c r="M82" s="48"/>
      <c r="N82" s="48"/>
      <c r="O82" s="48"/>
      <c r="P82" s="48"/>
      <c r="Q82" s="48"/>
      <c r="R82" s="48"/>
      <c r="S82" s="48"/>
      <c r="T82" s="48"/>
      <c r="U82" s="48"/>
      <c r="V82" s="48"/>
      <c r="W82" s="48"/>
      <c r="X82" s="48"/>
    </row>
    <row r="83" spans="1:24" ht="20.25" customHeight="1" x14ac:dyDescent="0.25">
      <c r="A83" s="276"/>
      <c r="B83" s="402"/>
      <c r="C83" s="402"/>
      <c r="D83" s="444"/>
      <c r="E83" s="448"/>
      <c r="F83" s="449"/>
      <c r="G83" s="450"/>
      <c r="H83" s="449"/>
      <c r="I83" s="48"/>
      <c r="J83" s="48"/>
      <c r="K83" s="48"/>
      <c r="L83" s="48"/>
      <c r="M83" s="48"/>
      <c r="N83" s="48"/>
      <c r="O83" s="48"/>
      <c r="P83" s="48"/>
      <c r="Q83" s="48"/>
      <c r="R83" s="48"/>
      <c r="S83" s="48"/>
      <c r="T83" s="48"/>
      <c r="U83" s="48"/>
      <c r="V83" s="48"/>
      <c r="W83" s="48"/>
      <c r="X83" s="48"/>
    </row>
    <row r="84" spans="1:24" ht="21" customHeight="1" x14ac:dyDescent="0.25">
      <c r="A84" s="276"/>
      <c r="B84" s="402"/>
      <c r="C84" s="402"/>
      <c r="D84" s="444"/>
      <c r="E84" s="448"/>
      <c r="F84" s="449"/>
      <c r="G84" s="450"/>
      <c r="H84" s="449"/>
      <c r="I84" s="48"/>
      <c r="J84" s="48"/>
      <c r="K84" s="48"/>
      <c r="L84" s="48"/>
      <c r="M84" s="48"/>
      <c r="N84" s="48"/>
      <c r="O84" s="48"/>
      <c r="P84" s="48"/>
      <c r="Q84" s="48"/>
      <c r="R84" s="48"/>
      <c r="S84" s="48"/>
      <c r="T84" s="48"/>
      <c r="U84" s="48"/>
      <c r="V84" s="48"/>
      <c r="W84" s="48"/>
      <c r="X84" s="48"/>
    </row>
    <row r="85" spans="1:24" ht="24.95" customHeight="1" x14ac:dyDescent="0.25">
      <c r="A85" s="53"/>
      <c r="B85" s="54"/>
      <c r="C85" s="54"/>
      <c r="D85" s="55" t="s">
        <v>53</v>
      </c>
      <c r="E85" s="457"/>
      <c r="F85" s="458"/>
      <c r="G85" s="459"/>
      <c r="H85" s="458"/>
      <c r="I85" s="48"/>
      <c r="J85" s="48"/>
      <c r="K85" s="48"/>
      <c r="L85" s="48"/>
      <c r="M85" s="48"/>
      <c r="N85" s="48"/>
      <c r="O85" s="48"/>
      <c r="P85" s="48"/>
      <c r="Q85" s="48"/>
      <c r="R85" s="48"/>
      <c r="S85" s="48"/>
      <c r="T85" s="48"/>
      <c r="U85" s="48"/>
      <c r="V85" s="48"/>
      <c r="W85" s="48"/>
      <c r="X85" s="48"/>
    </row>
    <row r="86" spans="1:24" ht="24.95" customHeight="1" x14ac:dyDescent="0.25">
      <c r="A86" s="53"/>
      <c r="B86" s="54"/>
      <c r="C86" s="54"/>
      <c r="D86" s="55" t="s">
        <v>54</v>
      </c>
      <c r="E86" s="457"/>
      <c r="F86" s="458"/>
      <c r="G86" s="459"/>
      <c r="H86" s="458"/>
      <c r="I86" s="48"/>
      <c r="J86" s="48"/>
      <c r="K86" s="48"/>
      <c r="L86" s="48"/>
      <c r="M86" s="48"/>
      <c r="N86" s="48"/>
      <c r="O86" s="48"/>
      <c r="P86" s="48"/>
      <c r="Q86" s="48"/>
      <c r="R86" s="48"/>
      <c r="S86" s="48"/>
      <c r="T86" s="48"/>
      <c r="U86" s="48"/>
      <c r="V86" s="48"/>
      <c r="W86" s="48"/>
      <c r="X86" s="48"/>
    </row>
    <row r="87" spans="1:24" ht="24.95" customHeight="1" x14ac:dyDescent="0.25">
      <c r="A87" s="53"/>
      <c r="B87" s="56"/>
      <c r="C87" s="57"/>
      <c r="D87" s="58" t="s">
        <v>55</v>
      </c>
      <c r="E87" s="460"/>
      <c r="F87" s="461"/>
      <c r="G87" s="462"/>
      <c r="H87" s="461"/>
      <c r="I87" s="48"/>
      <c r="J87" s="48"/>
      <c r="K87" s="48"/>
      <c r="L87" s="48"/>
      <c r="M87" s="48"/>
      <c r="N87" s="48"/>
      <c r="O87" s="48"/>
      <c r="P87" s="48"/>
      <c r="Q87" s="48"/>
      <c r="R87" s="48"/>
      <c r="S87" s="48"/>
      <c r="T87" s="48"/>
      <c r="U87" s="48"/>
      <c r="V87" s="48"/>
      <c r="W87" s="48"/>
      <c r="X87" s="48"/>
    </row>
    <row r="88" spans="1:24" ht="16.5" customHeight="1" x14ac:dyDescent="0.25">
      <c r="A88" s="53"/>
      <c r="B88" s="59"/>
      <c r="C88" s="60"/>
      <c r="D88" s="61"/>
      <c r="E88" s="62"/>
      <c r="F88" s="62"/>
      <c r="G88" s="62"/>
      <c r="H88" s="62"/>
      <c r="I88" s="48"/>
      <c r="J88" s="48"/>
      <c r="K88" s="48"/>
      <c r="L88" s="48"/>
      <c r="M88" s="48"/>
      <c r="N88" s="48"/>
      <c r="O88" s="48"/>
      <c r="P88" s="48"/>
      <c r="Q88" s="48"/>
      <c r="R88" s="48"/>
      <c r="S88" s="48"/>
      <c r="T88" s="48"/>
      <c r="U88" s="48"/>
      <c r="V88" s="48"/>
      <c r="W88" s="48"/>
      <c r="X88" s="48"/>
    </row>
    <row r="89" spans="1:24" ht="51" customHeight="1" x14ac:dyDescent="0.25">
      <c r="A89" s="63" t="s">
        <v>56</v>
      </c>
      <c r="B89" s="277" t="s">
        <v>223</v>
      </c>
      <c r="C89" s="277"/>
      <c r="D89" s="451"/>
      <c r="E89" s="363"/>
      <c r="F89" s="365"/>
      <c r="G89" s="363"/>
      <c r="H89" s="365"/>
      <c r="I89" s="48"/>
      <c r="J89" s="48"/>
      <c r="K89" s="48"/>
      <c r="L89" s="48"/>
      <c r="M89" s="48"/>
      <c r="N89" s="48"/>
      <c r="O89" s="48"/>
      <c r="P89" s="48"/>
      <c r="Q89" s="48"/>
      <c r="R89" s="48"/>
      <c r="S89" s="48"/>
      <c r="T89" s="48"/>
      <c r="U89" s="48"/>
      <c r="V89" s="48"/>
      <c r="W89" s="48"/>
      <c r="X89" s="48"/>
    </row>
    <row r="90" spans="1:24" ht="36" customHeight="1" x14ac:dyDescent="0.25">
      <c r="A90" s="45"/>
      <c r="B90" s="452" t="s">
        <v>156</v>
      </c>
      <c r="C90" s="453"/>
      <c r="D90" s="454"/>
      <c r="E90" s="455"/>
      <c r="F90" s="455"/>
      <c r="G90" s="456"/>
      <c r="H90" s="456"/>
      <c r="I90" s="64"/>
      <c r="J90" s="48"/>
      <c r="K90" s="48"/>
      <c r="L90" s="48"/>
      <c r="M90" s="48"/>
      <c r="N90" s="48"/>
      <c r="O90" s="48"/>
      <c r="P90" s="48"/>
      <c r="Q90" s="48"/>
      <c r="R90" s="48"/>
      <c r="S90" s="48"/>
      <c r="T90" s="48"/>
      <c r="U90" s="48"/>
      <c r="V90" s="48"/>
      <c r="W90" s="48"/>
      <c r="X90" s="48"/>
    </row>
    <row r="91" spans="1:24" ht="95.45" customHeight="1" x14ac:dyDescent="0.25">
      <c r="A91" s="45"/>
      <c r="B91" s="467" t="s">
        <v>224</v>
      </c>
      <c r="C91" s="468"/>
      <c r="D91" s="469"/>
      <c r="E91" s="363"/>
      <c r="F91" s="365"/>
      <c r="G91" s="363"/>
      <c r="H91" s="365"/>
      <c r="I91" s="48"/>
      <c r="J91" s="48"/>
      <c r="K91" s="48"/>
      <c r="L91" s="48"/>
      <c r="M91" s="48"/>
      <c r="N91" s="48"/>
      <c r="O91" s="48"/>
      <c r="P91" s="48"/>
      <c r="Q91" s="48"/>
      <c r="R91" s="48"/>
      <c r="S91" s="48"/>
      <c r="T91" s="48"/>
      <c r="U91" s="48"/>
      <c r="V91" s="48"/>
      <c r="W91" s="48"/>
      <c r="X91" s="48"/>
    </row>
    <row r="92" spans="1:24" ht="13.5" customHeight="1" x14ac:dyDescent="0.25">
      <c r="A92" s="45"/>
      <c r="B92" s="59"/>
      <c r="C92" s="60"/>
      <c r="D92" s="61"/>
      <c r="E92" s="62"/>
      <c r="F92" s="62"/>
      <c r="G92" s="62"/>
      <c r="H92" s="65"/>
      <c r="I92" s="48"/>
      <c r="J92" s="48"/>
      <c r="K92" s="48"/>
      <c r="L92" s="48"/>
      <c r="M92" s="48"/>
      <c r="N92" s="48"/>
      <c r="O92" s="48"/>
      <c r="P92" s="48"/>
      <c r="Q92" s="48"/>
      <c r="R92" s="48"/>
      <c r="S92" s="48"/>
      <c r="T92" s="48"/>
      <c r="U92" s="48"/>
      <c r="V92" s="48"/>
      <c r="W92" s="48"/>
      <c r="X92" s="48"/>
    </row>
    <row r="93" spans="1:24" ht="24.95" customHeight="1" x14ac:dyDescent="0.25">
      <c r="A93" s="53"/>
      <c r="B93" s="384" t="s">
        <v>57</v>
      </c>
      <c r="C93" s="384"/>
      <c r="D93" s="273"/>
      <c r="E93" s="363"/>
      <c r="F93" s="365"/>
      <c r="G93" s="363"/>
      <c r="H93" s="365"/>
      <c r="I93" s="48"/>
      <c r="J93" s="48"/>
      <c r="K93" s="48"/>
      <c r="L93" s="48"/>
      <c r="M93" s="48"/>
      <c r="N93" s="48"/>
      <c r="O93" s="48"/>
      <c r="P93" s="48"/>
      <c r="Q93" s="48"/>
      <c r="R93" s="48"/>
      <c r="S93" s="48"/>
      <c r="T93" s="48"/>
      <c r="U93" s="48"/>
      <c r="V93" s="48"/>
      <c r="W93" s="48"/>
      <c r="X93" s="48"/>
    </row>
    <row r="94" spans="1:24" ht="11.25" customHeight="1" x14ac:dyDescent="0.25">
      <c r="A94" s="53"/>
      <c r="B94" s="59"/>
      <c r="C94" s="60"/>
      <c r="D94" s="61"/>
      <c r="E94" s="62"/>
      <c r="F94" s="62"/>
      <c r="G94" s="62"/>
      <c r="H94" s="65"/>
      <c r="I94" s="48"/>
      <c r="J94" s="48"/>
      <c r="K94" s="48"/>
      <c r="L94" s="48"/>
      <c r="M94" s="48"/>
      <c r="N94" s="48"/>
      <c r="O94" s="48"/>
      <c r="P94" s="48"/>
      <c r="Q94" s="48"/>
      <c r="R94" s="48"/>
      <c r="S94" s="48"/>
      <c r="T94" s="48"/>
      <c r="U94" s="48"/>
      <c r="V94" s="48"/>
      <c r="W94" s="48"/>
      <c r="X94" s="48"/>
    </row>
    <row r="95" spans="1:24" ht="33.75" customHeight="1" x14ac:dyDescent="0.25">
      <c r="A95" s="66" t="s">
        <v>58</v>
      </c>
      <c r="B95" s="402" t="s">
        <v>161</v>
      </c>
      <c r="C95" s="402"/>
      <c r="D95" s="463"/>
      <c r="E95" s="363"/>
      <c r="F95" s="365"/>
      <c r="G95" s="363"/>
      <c r="H95" s="365"/>
      <c r="I95" s="48"/>
      <c r="J95" s="48"/>
      <c r="K95" s="48"/>
      <c r="L95" s="48"/>
      <c r="M95" s="48"/>
      <c r="N95" s="48"/>
      <c r="O95" s="48"/>
      <c r="P95" s="48"/>
      <c r="Q95" s="48"/>
      <c r="R95" s="48"/>
      <c r="S95" s="48"/>
      <c r="T95" s="48"/>
      <c r="U95" s="48"/>
      <c r="V95" s="48"/>
      <c r="W95" s="48"/>
      <c r="X95" s="48"/>
    </row>
    <row r="96" spans="1:24" ht="11.25" customHeight="1" x14ac:dyDescent="0.25">
      <c r="A96" s="53"/>
      <c r="B96" s="59"/>
      <c r="C96" s="60"/>
      <c r="D96" s="61"/>
      <c r="E96" s="62"/>
      <c r="F96" s="62"/>
      <c r="G96" s="62"/>
      <c r="H96" s="65"/>
      <c r="I96" s="48"/>
      <c r="J96" s="48"/>
      <c r="K96" s="48"/>
      <c r="L96" s="48"/>
      <c r="M96" s="48"/>
      <c r="N96" s="48"/>
      <c r="O96" s="48"/>
      <c r="P96" s="48"/>
      <c r="Q96" s="48"/>
      <c r="R96" s="48"/>
      <c r="S96" s="48"/>
      <c r="T96" s="48"/>
      <c r="U96" s="48"/>
      <c r="V96" s="48"/>
      <c r="W96" s="48"/>
      <c r="X96" s="48"/>
    </row>
    <row r="97" spans="1:24" ht="24.95" customHeight="1" x14ac:dyDescent="0.25">
      <c r="A97" s="53"/>
      <c r="B97" s="404" t="s">
        <v>59</v>
      </c>
      <c r="C97" s="404"/>
      <c r="D97" s="464"/>
      <c r="E97" s="67"/>
      <c r="F97" s="68"/>
      <c r="G97" s="67"/>
      <c r="H97" s="69"/>
      <c r="I97" s="48"/>
      <c r="J97" s="48"/>
      <c r="K97" s="48"/>
      <c r="L97" s="48"/>
      <c r="M97" s="48"/>
      <c r="N97" s="48"/>
      <c r="O97" s="48"/>
      <c r="P97" s="48"/>
      <c r="Q97" s="48"/>
      <c r="R97" s="48"/>
      <c r="S97" s="48"/>
      <c r="T97" s="48"/>
      <c r="U97" s="48"/>
      <c r="V97" s="48"/>
      <c r="W97" s="48"/>
      <c r="X97" s="48"/>
    </row>
    <row r="98" spans="1:24" ht="36" customHeight="1" x14ac:dyDescent="0.25">
      <c r="A98" s="53"/>
      <c r="B98" s="384" t="s">
        <v>60</v>
      </c>
      <c r="C98" s="384"/>
      <c r="D98" s="273"/>
      <c r="E98" s="70"/>
      <c r="F98" s="71"/>
      <c r="G98" s="70"/>
      <c r="H98" s="72"/>
      <c r="I98" s="48"/>
      <c r="J98" s="48"/>
      <c r="K98" s="48"/>
      <c r="L98" s="48"/>
      <c r="M98" s="48"/>
      <c r="N98" s="48"/>
      <c r="O98" s="48"/>
      <c r="P98" s="48"/>
      <c r="Q98" s="48"/>
      <c r="R98" s="48"/>
      <c r="S98" s="48"/>
      <c r="T98" s="48"/>
      <c r="U98" s="48"/>
      <c r="V98" s="48"/>
      <c r="W98" s="48"/>
      <c r="X98" s="48"/>
    </row>
    <row r="99" spans="1:24" ht="27" customHeight="1" x14ac:dyDescent="0.25">
      <c r="A99" s="53"/>
      <c r="B99" s="401" t="s">
        <v>225</v>
      </c>
      <c r="C99" s="402"/>
      <c r="D99" s="463"/>
      <c r="E99" s="465"/>
      <c r="F99" s="466"/>
      <c r="G99" s="465"/>
      <c r="H99" s="466"/>
      <c r="I99" s="48"/>
      <c r="J99" s="48"/>
      <c r="K99" s="48"/>
      <c r="L99" s="48"/>
      <c r="M99" s="48"/>
      <c r="N99" s="48"/>
      <c r="O99" s="48"/>
      <c r="P99" s="48"/>
      <c r="Q99" s="48"/>
      <c r="R99" s="48"/>
      <c r="S99" s="48"/>
      <c r="T99" s="48"/>
      <c r="U99" s="48"/>
      <c r="V99" s="48"/>
      <c r="W99" s="48"/>
      <c r="X99" s="48"/>
    </row>
    <row r="100" spans="1:24" ht="50.25" customHeight="1" x14ac:dyDescent="0.25">
      <c r="A100" s="53"/>
      <c r="B100" s="401"/>
      <c r="C100" s="402"/>
      <c r="D100" s="463"/>
      <c r="E100" s="472"/>
      <c r="F100" s="473"/>
      <c r="G100" s="70"/>
      <c r="H100" s="72"/>
      <c r="I100" s="48"/>
      <c r="J100" s="48"/>
      <c r="K100" s="48"/>
      <c r="L100" s="48"/>
      <c r="M100" s="48"/>
      <c r="N100" s="48"/>
      <c r="O100" s="48"/>
      <c r="P100" s="48"/>
      <c r="Q100" s="48"/>
      <c r="R100" s="48"/>
      <c r="S100" s="48"/>
      <c r="T100" s="48"/>
      <c r="U100" s="48"/>
      <c r="V100" s="48"/>
      <c r="W100" s="48"/>
      <c r="X100" s="48"/>
    </row>
    <row r="101" spans="1:24" ht="42" customHeight="1" x14ac:dyDescent="0.25">
      <c r="A101" s="53"/>
      <c r="B101" s="176"/>
      <c r="C101" s="176"/>
      <c r="D101" s="176"/>
      <c r="E101" s="474" t="s">
        <v>174</v>
      </c>
      <c r="F101" s="474"/>
      <c r="G101" s="474" t="s">
        <v>174</v>
      </c>
      <c r="H101" s="474"/>
      <c r="I101" s="48"/>
      <c r="J101" s="48"/>
      <c r="K101" s="48"/>
      <c r="L101" s="48"/>
      <c r="M101" s="48"/>
      <c r="N101" s="48"/>
      <c r="O101" s="48"/>
      <c r="P101" s="48"/>
      <c r="Q101" s="48"/>
      <c r="R101" s="48"/>
      <c r="S101" s="48"/>
      <c r="T101" s="48"/>
      <c r="U101" s="48"/>
      <c r="V101" s="48"/>
      <c r="W101" s="48"/>
      <c r="X101" s="48"/>
    </row>
    <row r="102" spans="1:24" ht="119.25" hidden="1" customHeight="1" x14ac:dyDescent="0.25">
      <c r="A102" s="53"/>
      <c r="B102" s="470" t="s">
        <v>61</v>
      </c>
      <c r="C102" s="470"/>
      <c r="D102" s="470"/>
      <c r="E102" s="75"/>
      <c r="F102" s="76"/>
      <c r="G102" s="75"/>
      <c r="H102" s="76"/>
      <c r="I102" s="48"/>
      <c r="J102" s="48"/>
      <c r="K102" s="48"/>
      <c r="L102" s="48"/>
      <c r="M102" s="48"/>
      <c r="N102" s="48"/>
      <c r="O102" s="48"/>
      <c r="P102" s="48"/>
      <c r="Q102" s="48"/>
      <c r="R102" s="48"/>
      <c r="S102" s="48"/>
      <c r="T102" s="48"/>
      <c r="U102" s="48"/>
      <c r="V102" s="48"/>
      <c r="W102" s="48"/>
      <c r="X102" s="48"/>
    </row>
    <row r="103" spans="1:24" ht="78" hidden="1" customHeight="1" x14ac:dyDescent="0.25">
      <c r="A103" s="53"/>
      <c r="B103" s="470" t="s">
        <v>62</v>
      </c>
      <c r="C103" s="470"/>
      <c r="D103" s="470"/>
      <c r="E103" s="75"/>
      <c r="F103" s="76"/>
      <c r="G103" s="75"/>
      <c r="H103" s="76"/>
      <c r="I103" s="48"/>
      <c r="J103" s="48"/>
      <c r="K103" s="48"/>
      <c r="L103" s="48"/>
      <c r="M103" s="48"/>
      <c r="N103" s="48"/>
      <c r="O103" s="48"/>
      <c r="P103" s="48"/>
      <c r="Q103" s="48"/>
      <c r="R103" s="48"/>
      <c r="S103" s="48"/>
      <c r="T103" s="48"/>
      <c r="U103" s="48"/>
      <c r="V103" s="48"/>
      <c r="W103" s="48"/>
      <c r="X103" s="48"/>
    </row>
    <row r="104" spans="1:24" ht="172.5" hidden="1" customHeight="1" x14ac:dyDescent="0.25">
      <c r="A104" s="77"/>
      <c r="B104" s="470" t="s">
        <v>63</v>
      </c>
      <c r="C104" s="470"/>
      <c r="D104" s="470"/>
      <c r="E104" s="257"/>
      <c r="F104" s="257"/>
      <c r="G104" s="257"/>
      <c r="H104" s="257"/>
      <c r="I104" s="48"/>
      <c r="J104" s="48"/>
      <c r="K104" s="48"/>
      <c r="L104" s="48"/>
      <c r="M104" s="48"/>
      <c r="N104" s="48"/>
      <c r="O104" s="48"/>
      <c r="P104" s="48"/>
      <c r="Q104" s="48"/>
      <c r="R104" s="48"/>
      <c r="S104" s="48"/>
      <c r="T104" s="48"/>
      <c r="U104" s="48"/>
      <c r="V104" s="48"/>
      <c r="W104" s="48"/>
      <c r="X104" s="48"/>
    </row>
    <row r="105" spans="1:24" ht="69.75" customHeight="1" x14ac:dyDescent="0.25">
      <c r="A105" s="77"/>
      <c r="B105" s="470" t="s">
        <v>64</v>
      </c>
      <c r="C105" s="470"/>
      <c r="D105" s="470"/>
      <c r="E105" s="257"/>
      <c r="F105" s="257"/>
      <c r="G105" s="257"/>
      <c r="H105" s="257"/>
      <c r="I105" s="48"/>
      <c r="J105" s="48"/>
      <c r="K105" s="48"/>
      <c r="L105" s="48"/>
      <c r="M105" s="48"/>
      <c r="N105" s="48"/>
      <c r="O105" s="48"/>
      <c r="P105" s="48"/>
      <c r="Q105" s="48"/>
      <c r="R105" s="48"/>
      <c r="S105" s="48"/>
      <c r="T105" s="48"/>
      <c r="U105" s="48"/>
      <c r="V105" s="48"/>
      <c r="W105" s="48"/>
      <c r="X105" s="48"/>
    </row>
    <row r="106" spans="1:24" ht="63" customHeight="1" x14ac:dyDescent="0.25">
      <c r="A106" s="77"/>
      <c r="B106" s="471" t="s">
        <v>162</v>
      </c>
      <c r="C106" s="471"/>
      <c r="D106" s="471"/>
      <c r="E106" s="250"/>
      <c r="F106" s="252"/>
      <c r="G106" s="250"/>
      <c r="H106" s="252"/>
      <c r="I106" s="48"/>
      <c r="J106" s="48"/>
      <c r="K106" s="48"/>
      <c r="L106" s="48"/>
      <c r="M106" s="48"/>
      <c r="N106" s="48"/>
      <c r="O106" s="48"/>
      <c r="P106" s="48"/>
      <c r="Q106" s="48"/>
      <c r="R106" s="48"/>
      <c r="S106" s="48"/>
      <c r="T106" s="48"/>
      <c r="U106" s="48"/>
      <c r="V106" s="48"/>
      <c r="W106" s="48"/>
      <c r="X106" s="48"/>
    </row>
    <row r="107" spans="1:24" ht="12.75" customHeight="1" x14ac:dyDescent="0.25">
      <c r="A107" s="17"/>
      <c r="B107" s="78"/>
      <c r="C107" s="74"/>
      <c r="D107" s="74"/>
      <c r="E107" s="79"/>
      <c r="F107" s="79"/>
      <c r="G107" s="79"/>
      <c r="H107" s="79"/>
      <c r="I107" s="48"/>
      <c r="J107" s="48"/>
      <c r="K107" s="48"/>
      <c r="L107" s="48"/>
      <c r="M107" s="48"/>
      <c r="N107" s="48"/>
      <c r="O107" s="48"/>
      <c r="P107" s="48"/>
      <c r="Q107" s="48"/>
      <c r="R107" s="48"/>
      <c r="S107" s="48"/>
      <c r="T107" s="48"/>
      <c r="U107" s="48"/>
      <c r="V107" s="48"/>
      <c r="W107" s="48"/>
      <c r="X107" s="48"/>
    </row>
    <row r="108" spans="1:24" ht="15" hidden="1" customHeight="1" x14ac:dyDescent="0.25">
      <c r="A108" s="17"/>
      <c r="B108" s="400" t="s">
        <v>66</v>
      </c>
      <c r="C108" s="400"/>
      <c r="D108" s="74"/>
      <c r="E108" s="80"/>
      <c r="F108" s="81"/>
      <c r="G108" s="81"/>
      <c r="H108" s="81"/>
      <c r="I108" s="48"/>
      <c r="J108" s="48"/>
      <c r="K108" s="48"/>
      <c r="L108" s="48"/>
      <c r="M108" s="48"/>
      <c r="N108" s="48"/>
      <c r="O108" s="48"/>
      <c r="P108" s="48"/>
      <c r="Q108" s="48"/>
      <c r="R108" s="48"/>
      <c r="S108" s="48"/>
      <c r="T108" s="48"/>
      <c r="U108" s="48"/>
      <c r="V108" s="48"/>
      <c r="W108" s="48"/>
      <c r="X108" s="48"/>
    </row>
    <row r="109" spans="1:24" ht="91.5" hidden="1" customHeight="1" x14ac:dyDescent="0.25">
      <c r="A109" s="17"/>
      <c r="B109" s="255" t="s">
        <v>67</v>
      </c>
      <c r="C109" s="255"/>
      <c r="D109" s="255"/>
      <c r="E109" s="255"/>
      <c r="F109" s="255"/>
      <c r="G109" s="255"/>
      <c r="H109" s="255"/>
      <c r="I109" s="48"/>
      <c r="J109" s="48"/>
      <c r="K109" s="48"/>
      <c r="L109" s="48"/>
      <c r="M109" s="48"/>
      <c r="N109" s="48"/>
      <c r="O109" s="48"/>
      <c r="P109" s="48"/>
      <c r="Q109" s="48"/>
      <c r="R109" s="48"/>
      <c r="S109" s="48"/>
      <c r="T109" s="48"/>
      <c r="U109" s="48"/>
      <c r="V109" s="48"/>
      <c r="W109" s="48"/>
      <c r="X109" s="48"/>
    </row>
    <row r="110" spans="1:24" ht="12.75" hidden="1" customHeight="1" x14ac:dyDescent="0.25">
      <c r="A110" s="12"/>
      <c r="B110" s="40"/>
      <c r="C110" s="41"/>
      <c r="D110" s="41"/>
      <c r="E110" s="41"/>
      <c r="F110" s="41"/>
      <c r="G110" s="41"/>
      <c r="H110" s="41"/>
      <c r="I110" s="12"/>
    </row>
    <row r="111" spans="1:24" ht="48.75" hidden="1" customHeight="1" x14ac:dyDescent="0.25">
      <c r="A111" s="42"/>
      <c r="B111" s="256" t="s">
        <v>68</v>
      </c>
      <c r="C111" s="256"/>
      <c r="D111" s="256"/>
      <c r="E111" s="477"/>
      <c r="F111" s="478"/>
      <c r="G111" s="478"/>
      <c r="H111" s="479"/>
      <c r="I111" s="43"/>
      <c r="J111" s="43"/>
      <c r="K111" s="43"/>
      <c r="L111" s="43"/>
      <c r="M111" s="82"/>
      <c r="N111" s="43"/>
      <c r="O111" s="43"/>
      <c r="P111" s="43"/>
      <c r="Q111" s="43"/>
      <c r="R111" s="43"/>
      <c r="S111" s="43"/>
      <c r="T111" s="43"/>
      <c r="U111" s="43"/>
      <c r="V111" s="43"/>
      <c r="W111" s="43"/>
      <c r="X111" s="43"/>
    </row>
    <row r="112" spans="1:24" ht="34.5" hidden="1" customHeight="1" x14ac:dyDescent="0.25">
      <c r="A112" s="47">
        <v>1</v>
      </c>
      <c r="B112" s="427" t="s">
        <v>51</v>
      </c>
      <c r="C112" s="427"/>
      <c r="D112" s="428"/>
      <c r="E112" s="480"/>
      <c r="F112" s="381"/>
      <c r="G112" s="381"/>
      <c r="H112" s="382"/>
      <c r="I112" s="48"/>
      <c r="J112" s="48"/>
      <c r="K112" s="48"/>
      <c r="L112" s="48"/>
      <c r="M112" s="83"/>
      <c r="N112" s="48"/>
      <c r="O112" s="48"/>
      <c r="P112" s="48"/>
      <c r="Q112" s="48"/>
      <c r="R112" s="48"/>
      <c r="S112" s="48"/>
      <c r="T112" s="48"/>
      <c r="U112" s="48"/>
      <c r="V112" s="48"/>
      <c r="W112" s="48"/>
      <c r="X112" s="48"/>
    </row>
    <row r="113" spans="1:24" ht="14.25" hidden="1" customHeight="1" x14ac:dyDescent="0.25">
      <c r="A113" s="49"/>
      <c r="B113" s="50"/>
      <c r="C113" s="50"/>
      <c r="D113" s="50"/>
      <c r="E113" s="51"/>
      <c r="F113" s="51"/>
      <c r="G113" s="51"/>
      <c r="H113" s="51"/>
      <c r="I113" s="48"/>
      <c r="J113" s="48"/>
      <c r="K113" s="48"/>
      <c r="L113" s="48"/>
      <c r="M113" s="48"/>
      <c r="N113" s="48"/>
      <c r="O113" s="48"/>
      <c r="P113" s="48"/>
      <c r="Q113" s="48"/>
      <c r="R113" s="48"/>
      <c r="S113" s="48"/>
      <c r="T113" s="48"/>
      <c r="U113" s="48"/>
      <c r="V113" s="48"/>
      <c r="W113" s="48"/>
      <c r="X113" s="48"/>
    </row>
    <row r="114" spans="1:24" ht="33" hidden="1" customHeight="1" x14ac:dyDescent="0.25">
      <c r="A114" s="47">
        <v>2</v>
      </c>
      <c r="B114" s="427" t="s">
        <v>52</v>
      </c>
      <c r="C114" s="427"/>
      <c r="D114" s="427"/>
      <c r="E114" s="480"/>
      <c r="F114" s="381"/>
      <c r="G114" s="381"/>
      <c r="H114" s="382"/>
      <c r="I114" s="48"/>
      <c r="J114" s="48"/>
      <c r="K114" s="48"/>
      <c r="L114" s="48"/>
      <c r="M114" s="48"/>
      <c r="N114" s="48"/>
      <c r="O114" s="48"/>
      <c r="P114" s="48"/>
      <c r="Q114" s="48"/>
      <c r="R114" s="48"/>
      <c r="S114" s="48"/>
      <c r="T114" s="48"/>
      <c r="U114" s="48"/>
      <c r="V114" s="48"/>
      <c r="W114" s="48"/>
      <c r="X114" s="48"/>
    </row>
    <row r="115" spans="1:24" ht="14.25" hidden="1" customHeight="1" x14ac:dyDescent="0.25">
      <c r="A115" s="49"/>
      <c r="B115" s="52"/>
      <c r="C115" s="52"/>
      <c r="D115" s="52"/>
      <c r="E115" s="51"/>
      <c r="F115" s="51"/>
      <c r="G115" s="51"/>
      <c r="H115" s="51"/>
      <c r="I115" s="48"/>
      <c r="J115" s="48"/>
      <c r="K115" s="48"/>
      <c r="L115" s="48"/>
      <c r="M115" s="48"/>
      <c r="N115" s="48"/>
      <c r="O115" s="48"/>
      <c r="P115" s="48"/>
      <c r="Q115" s="48"/>
      <c r="R115" s="48"/>
      <c r="S115" s="48"/>
      <c r="T115" s="48"/>
      <c r="U115" s="48"/>
      <c r="V115" s="48"/>
      <c r="W115" s="48"/>
      <c r="X115" s="48"/>
    </row>
    <row r="116" spans="1:24" ht="20.25" hidden="1" customHeight="1" x14ac:dyDescent="0.25">
      <c r="A116" s="275">
        <v>3</v>
      </c>
      <c r="B116" s="442" t="s">
        <v>69</v>
      </c>
      <c r="C116" s="442"/>
      <c r="D116" s="442"/>
      <c r="E116" s="445"/>
      <c r="F116" s="475"/>
      <c r="G116" s="475"/>
      <c r="H116" s="446"/>
      <c r="I116" s="48"/>
      <c r="J116" s="48"/>
      <c r="K116" s="48"/>
      <c r="L116" s="48"/>
      <c r="M116" s="48"/>
      <c r="N116" s="48"/>
      <c r="O116" s="48"/>
      <c r="P116" s="48"/>
      <c r="Q116" s="48"/>
      <c r="R116" s="48"/>
      <c r="S116" s="48"/>
      <c r="T116" s="48"/>
      <c r="U116" s="48"/>
      <c r="V116" s="48"/>
      <c r="W116" s="48"/>
      <c r="X116" s="48"/>
    </row>
    <row r="117" spans="1:24" ht="36.75" hidden="1" customHeight="1" x14ac:dyDescent="0.25">
      <c r="A117" s="276"/>
      <c r="B117" s="402"/>
      <c r="C117" s="402"/>
      <c r="D117" s="402"/>
      <c r="E117" s="448"/>
      <c r="F117" s="476"/>
      <c r="G117" s="476"/>
      <c r="H117" s="449"/>
      <c r="I117" s="48"/>
      <c r="J117" s="48"/>
      <c r="K117" s="48"/>
      <c r="L117" s="48"/>
      <c r="M117" s="48"/>
      <c r="N117" s="48"/>
      <c r="O117" s="48"/>
      <c r="P117" s="48"/>
      <c r="Q117" s="48"/>
      <c r="R117" s="48"/>
      <c r="S117" s="48"/>
      <c r="T117" s="48"/>
      <c r="U117" s="48"/>
      <c r="V117" s="48"/>
      <c r="W117" s="48"/>
      <c r="X117" s="48"/>
    </row>
    <row r="118" spans="1:24" ht="21" hidden="1" customHeight="1" x14ac:dyDescent="0.25">
      <c r="A118" s="53"/>
      <c r="B118" s="54"/>
      <c r="C118" s="54"/>
      <c r="D118" s="55" t="s">
        <v>53</v>
      </c>
      <c r="E118" s="448"/>
      <c r="F118" s="476"/>
      <c r="G118" s="476"/>
      <c r="H118" s="449"/>
      <c r="I118" s="48"/>
      <c r="J118" s="48"/>
      <c r="K118" s="48"/>
      <c r="L118" s="48"/>
      <c r="M118" s="48"/>
      <c r="N118" s="48"/>
      <c r="O118" s="48"/>
      <c r="P118" s="48"/>
      <c r="Q118" s="48"/>
      <c r="R118" s="48"/>
      <c r="S118" s="48"/>
      <c r="T118" s="48"/>
      <c r="U118" s="48"/>
      <c r="V118" s="48"/>
      <c r="W118" s="48"/>
      <c r="X118" s="48"/>
    </row>
    <row r="119" spans="1:24" ht="21" hidden="1" customHeight="1" x14ac:dyDescent="0.25">
      <c r="A119" s="53"/>
      <c r="B119" s="54"/>
      <c r="C119" s="54"/>
      <c r="D119" s="55" t="s">
        <v>54</v>
      </c>
      <c r="E119" s="448"/>
      <c r="F119" s="476"/>
      <c r="G119" s="476"/>
      <c r="H119" s="449"/>
      <c r="I119" s="48"/>
      <c r="J119" s="48"/>
      <c r="K119" s="48"/>
      <c r="L119" s="48"/>
      <c r="M119" s="48"/>
      <c r="N119" s="48"/>
      <c r="O119" s="48"/>
      <c r="P119" s="48"/>
      <c r="Q119" s="48"/>
      <c r="R119" s="48"/>
      <c r="S119" s="48"/>
      <c r="T119" s="48"/>
      <c r="U119" s="48"/>
      <c r="V119" s="48"/>
      <c r="W119" s="48"/>
      <c r="X119" s="48"/>
    </row>
    <row r="120" spans="1:24" ht="18.75" hidden="1" customHeight="1" x14ac:dyDescent="0.25">
      <c r="A120" s="53"/>
      <c r="B120" s="56"/>
      <c r="C120" s="57"/>
      <c r="D120" s="58" t="s">
        <v>55</v>
      </c>
      <c r="E120" s="373"/>
      <c r="F120" s="374"/>
      <c r="G120" s="374"/>
      <c r="H120" s="375"/>
      <c r="I120" s="48"/>
      <c r="J120" s="48"/>
      <c r="K120" s="48"/>
      <c r="L120" s="48"/>
      <c r="M120" s="48"/>
      <c r="N120" s="48"/>
      <c r="O120" s="48"/>
      <c r="P120" s="48"/>
      <c r="Q120" s="48"/>
      <c r="R120" s="48"/>
      <c r="S120" s="48"/>
      <c r="T120" s="48"/>
      <c r="U120" s="48"/>
      <c r="V120" s="48"/>
      <c r="W120" s="48"/>
      <c r="X120" s="48"/>
    </row>
    <row r="121" spans="1:24" ht="24.95" hidden="1" customHeight="1" x14ac:dyDescent="0.25">
      <c r="A121" s="77"/>
      <c r="B121" s="59"/>
      <c r="C121" s="60"/>
      <c r="D121" s="61"/>
      <c r="E121" s="62"/>
      <c r="F121" s="62"/>
      <c r="G121" s="62"/>
      <c r="H121" s="62"/>
      <c r="I121" s="48"/>
      <c r="J121" s="48"/>
      <c r="K121" s="48"/>
      <c r="L121" s="48"/>
      <c r="M121" s="48"/>
      <c r="N121" s="48"/>
      <c r="O121" s="48"/>
      <c r="P121" s="48"/>
      <c r="Q121" s="48"/>
      <c r="R121" s="48"/>
      <c r="S121" s="48"/>
      <c r="T121" s="48"/>
      <c r="U121" s="48"/>
      <c r="V121" s="48"/>
      <c r="W121" s="48"/>
      <c r="X121" s="48"/>
    </row>
    <row r="122" spans="1:24" ht="39" hidden="1" customHeight="1" x14ac:dyDescent="0.25">
      <c r="A122" s="45">
        <v>4</v>
      </c>
      <c r="B122" s="376" t="s">
        <v>70</v>
      </c>
      <c r="C122" s="277"/>
      <c r="D122" s="277"/>
      <c r="E122" s="84"/>
      <c r="F122" s="84"/>
      <c r="G122" s="84"/>
      <c r="H122" s="85"/>
      <c r="I122" s="48"/>
      <c r="J122" s="48"/>
      <c r="K122" s="48"/>
      <c r="L122" s="48"/>
      <c r="M122" s="48"/>
      <c r="N122" s="48"/>
      <c r="O122" s="48"/>
      <c r="P122" s="48"/>
      <c r="Q122" s="48"/>
      <c r="R122" s="48"/>
      <c r="S122" s="48"/>
      <c r="T122" s="48"/>
      <c r="U122" s="48"/>
      <c r="V122" s="48"/>
      <c r="W122" s="48"/>
      <c r="X122" s="48"/>
    </row>
    <row r="123" spans="1:24" ht="124.5" hidden="1" customHeight="1" x14ac:dyDescent="0.25">
      <c r="A123" s="45"/>
      <c r="B123" s="377" t="s">
        <v>210</v>
      </c>
      <c r="C123" s="378"/>
      <c r="D123" s="379"/>
      <c r="E123" s="380"/>
      <c r="F123" s="381"/>
      <c r="G123" s="381"/>
      <c r="H123" s="382"/>
      <c r="I123" s="48"/>
      <c r="J123" s="48"/>
      <c r="K123" s="48"/>
      <c r="L123" s="48"/>
      <c r="M123" s="48"/>
      <c r="N123" s="48"/>
      <c r="O123" s="48"/>
      <c r="P123" s="48"/>
      <c r="Q123" s="48"/>
      <c r="R123" s="48"/>
      <c r="S123" s="48"/>
      <c r="T123" s="48"/>
      <c r="U123" s="48"/>
      <c r="V123" s="48"/>
      <c r="W123" s="48"/>
      <c r="X123" s="48"/>
    </row>
    <row r="124" spans="1:24" ht="13.5" hidden="1" customHeight="1" x14ac:dyDescent="0.25">
      <c r="A124" s="45"/>
      <c r="B124" s="86"/>
      <c r="C124" s="60"/>
      <c r="D124" s="61"/>
      <c r="E124" s="62"/>
      <c r="F124" s="62"/>
      <c r="G124" s="62"/>
      <c r="H124" s="65"/>
      <c r="I124" s="48"/>
      <c r="J124" s="48"/>
      <c r="K124" s="48"/>
      <c r="L124" s="48"/>
      <c r="M124" s="48"/>
      <c r="N124" s="48"/>
      <c r="O124" s="48"/>
      <c r="P124" s="48"/>
      <c r="Q124" s="48"/>
      <c r="R124" s="48"/>
      <c r="S124" s="48"/>
      <c r="T124" s="48"/>
      <c r="U124" s="48"/>
      <c r="V124" s="48"/>
      <c r="W124" s="48"/>
      <c r="X124" s="48"/>
    </row>
    <row r="125" spans="1:24" ht="10.5" customHeight="1" x14ac:dyDescent="0.25">
      <c r="A125" s="53"/>
      <c r="B125" s="86"/>
      <c r="C125" s="60"/>
      <c r="D125" s="61"/>
      <c r="E125" s="62"/>
      <c r="F125" s="62"/>
      <c r="G125" s="62"/>
      <c r="H125" s="65"/>
      <c r="I125" s="48"/>
      <c r="J125" s="48"/>
      <c r="K125" s="48"/>
      <c r="L125" s="48"/>
      <c r="M125" s="48"/>
      <c r="N125" s="48"/>
      <c r="O125" s="48"/>
      <c r="P125" s="48"/>
      <c r="Q125" s="48"/>
      <c r="R125" s="48"/>
      <c r="S125" s="48"/>
      <c r="T125" s="48"/>
      <c r="U125" s="48"/>
      <c r="V125" s="48"/>
      <c r="W125" s="48"/>
      <c r="X125" s="48"/>
    </row>
    <row r="126" spans="1:24" ht="24.95" hidden="1" customHeight="1" x14ac:dyDescent="0.25">
      <c r="A126" s="53"/>
      <c r="B126" s="383" t="s">
        <v>57</v>
      </c>
      <c r="C126" s="384"/>
      <c r="D126" s="384"/>
      <c r="E126" s="380"/>
      <c r="F126" s="381"/>
      <c r="G126" s="381"/>
      <c r="H126" s="382"/>
      <c r="I126" s="48"/>
      <c r="J126" s="48"/>
      <c r="K126" s="48"/>
      <c r="L126" s="48"/>
      <c r="M126" s="48"/>
      <c r="N126" s="48"/>
      <c r="O126" s="48"/>
      <c r="P126" s="48"/>
      <c r="Q126" s="48"/>
      <c r="R126" s="48"/>
      <c r="S126" s="48"/>
      <c r="T126" s="48"/>
      <c r="U126" s="48"/>
      <c r="V126" s="48"/>
      <c r="W126" s="48"/>
      <c r="X126" s="48"/>
    </row>
    <row r="127" spans="1:24" ht="11.25" hidden="1" customHeight="1" x14ac:dyDescent="0.25">
      <c r="A127" s="53"/>
      <c r="B127" s="86"/>
      <c r="C127" s="60"/>
      <c r="D127" s="61"/>
      <c r="E127" s="62"/>
      <c r="F127" s="62"/>
      <c r="G127" s="62"/>
      <c r="H127" s="65"/>
      <c r="I127" s="48"/>
      <c r="J127" s="48"/>
      <c r="K127" s="48"/>
      <c r="L127" s="48"/>
      <c r="M127" s="48"/>
      <c r="N127" s="48"/>
      <c r="O127" s="48"/>
      <c r="P127" s="48"/>
      <c r="Q127" s="48"/>
      <c r="R127" s="48"/>
      <c r="S127" s="48"/>
      <c r="T127" s="48"/>
      <c r="U127" s="48"/>
      <c r="V127" s="48"/>
      <c r="W127" s="48"/>
      <c r="X127" s="48"/>
    </row>
    <row r="128" spans="1:24" ht="56.25" hidden="1" customHeight="1" x14ac:dyDescent="0.25">
      <c r="A128" s="53"/>
      <c r="B128" s="401" t="s">
        <v>71</v>
      </c>
      <c r="C128" s="402"/>
      <c r="D128" s="402"/>
      <c r="E128" s="380"/>
      <c r="F128" s="381"/>
      <c r="G128" s="381"/>
      <c r="H128" s="382"/>
      <c r="I128" s="48"/>
      <c r="J128" s="48"/>
      <c r="K128" s="48"/>
      <c r="L128" s="48"/>
      <c r="M128" s="48"/>
      <c r="N128" s="48"/>
      <c r="O128" s="48"/>
      <c r="P128" s="48"/>
      <c r="Q128" s="48"/>
      <c r="R128" s="48"/>
      <c r="S128" s="48"/>
      <c r="T128" s="48"/>
      <c r="U128" s="48"/>
      <c r="V128" s="48"/>
      <c r="W128" s="48"/>
      <c r="X128" s="48"/>
    </row>
    <row r="129" spans="1:25" ht="11.25" hidden="1" customHeight="1" x14ac:dyDescent="0.25">
      <c r="A129" s="53"/>
      <c r="B129" s="86"/>
      <c r="C129" s="60"/>
      <c r="D129" s="61"/>
      <c r="E129" s="62"/>
      <c r="F129" s="62"/>
      <c r="G129" s="62"/>
      <c r="H129" s="65"/>
      <c r="I129" s="48"/>
      <c r="J129" s="48"/>
      <c r="K129" s="48"/>
      <c r="L129" s="48"/>
      <c r="M129" s="48"/>
      <c r="N129" s="48"/>
      <c r="O129" s="48"/>
      <c r="P129" s="48"/>
      <c r="Q129" s="48"/>
      <c r="R129" s="48"/>
      <c r="S129" s="48"/>
      <c r="T129" s="48"/>
      <c r="U129" s="48"/>
      <c r="V129" s="48"/>
      <c r="W129" s="48"/>
      <c r="X129" s="48"/>
    </row>
    <row r="130" spans="1:25" ht="28.35" hidden="1" customHeight="1" x14ac:dyDescent="0.25">
      <c r="A130" s="53"/>
      <c r="B130" s="403" t="s">
        <v>59</v>
      </c>
      <c r="C130" s="404"/>
      <c r="D130" s="404"/>
      <c r="E130" s="87"/>
      <c r="F130" s="88"/>
      <c r="G130" s="88"/>
      <c r="H130" s="89"/>
      <c r="I130" s="48"/>
      <c r="J130" s="48"/>
      <c r="K130" s="48"/>
      <c r="L130" s="48"/>
      <c r="M130" s="48"/>
      <c r="N130" s="48"/>
      <c r="O130" s="48"/>
      <c r="P130" s="48"/>
      <c r="Q130" s="48"/>
      <c r="R130" s="48"/>
      <c r="S130" s="48"/>
      <c r="T130" s="48"/>
      <c r="U130" s="48"/>
      <c r="V130" s="48"/>
      <c r="W130" s="48"/>
      <c r="X130" s="48"/>
    </row>
    <row r="131" spans="1:25" ht="24.95" hidden="1" customHeight="1" x14ac:dyDescent="0.25">
      <c r="A131" s="53"/>
      <c r="B131" s="383" t="s">
        <v>60</v>
      </c>
      <c r="C131" s="384"/>
      <c r="D131" s="384"/>
      <c r="E131" s="81"/>
      <c r="F131" s="81"/>
      <c r="G131" s="81"/>
      <c r="H131" s="81"/>
      <c r="I131" s="48"/>
      <c r="J131" s="48"/>
      <c r="K131" s="48"/>
      <c r="L131" s="48"/>
      <c r="M131" s="48"/>
      <c r="N131" s="48"/>
      <c r="O131" s="48"/>
      <c r="P131" s="48"/>
      <c r="Q131" s="48"/>
      <c r="R131" s="48"/>
      <c r="S131" s="48"/>
      <c r="T131" s="48"/>
      <c r="U131" s="48"/>
      <c r="V131" s="48"/>
      <c r="W131" s="48"/>
      <c r="X131" s="48"/>
    </row>
    <row r="132" spans="1:25" ht="10.5" hidden="1" customHeight="1" x14ac:dyDescent="0.25">
      <c r="A132" s="53"/>
      <c r="B132" s="90"/>
      <c r="C132" s="73"/>
      <c r="D132" s="73"/>
      <c r="E132" s="81"/>
      <c r="F132" s="81"/>
      <c r="G132" s="81"/>
      <c r="H132" s="91"/>
      <c r="I132" s="48"/>
      <c r="J132" s="48"/>
      <c r="K132" s="48"/>
      <c r="L132" s="48"/>
      <c r="M132" s="48"/>
      <c r="N132" s="48"/>
      <c r="O132" s="48"/>
      <c r="P132" s="48"/>
      <c r="Q132" s="48"/>
      <c r="R132" s="48"/>
      <c r="S132" s="48"/>
      <c r="T132" s="48"/>
      <c r="U132" s="48"/>
      <c r="V132" s="48"/>
      <c r="W132" s="48"/>
      <c r="X132" s="48"/>
    </row>
    <row r="133" spans="1:25" ht="33.75" hidden="1" customHeight="1" x14ac:dyDescent="0.25">
      <c r="A133" s="77"/>
      <c r="B133" s="269" t="s">
        <v>65</v>
      </c>
      <c r="C133" s="258"/>
      <c r="D133" s="258"/>
      <c r="E133" s="363"/>
      <c r="F133" s="365"/>
      <c r="G133" s="363"/>
      <c r="H133" s="365"/>
      <c r="I133" s="48"/>
      <c r="J133" s="48"/>
      <c r="K133" s="48"/>
      <c r="L133" s="48"/>
      <c r="M133" s="48"/>
      <c r="N133" s="48"/>
      <c r="O133" s="48"/>
      <c r="P133" s="48"/>
      <c r="Q133" s="48"/>
      <c r="R133" s="48"/>
      <c r="S133" s="48"/>
      <c r="T133" s="48"/>
      <c r="U133" s="48"/>
      <c r="V133" s="48"/>
      <c r="W133" s="48"/>
      <c r="X133" s="48"/>
    </row>
    <row r="134" spans="1:25" s="192" customFormat="1" ht="18" customHeight="1" x14ac:dyDescent="0.25">
      <c r="A134" s="186"/>
      <c r="B134" s="187" t="s">
        <v>177</v>
      </c>
      <c r="C134" s="188"/>
      <c r="D134" s="188"/>
      <c r="E134" s="188"/>
      <c r="F134" s="189"/>
      <c r="G134" s="190"/>
      <c r="H134" s="190"/>
      <c r="I134" s="190"/>
      <c r="J134" s="191"/>
      <c r="K134" s="191"/>
      <c r="L134" s="191"/>
      <c r="M134" s="191"/>
      <c r="N134" s="191"/>
      <c r="O134" s="191"/>
      <c r="P134" s="191"/>
      <c r="Q134" s="191"/>
      <c r="R134" s="191"/>
      <c r="S134" s="191"/>
      <c r="T134" s="191"/>
      <c r="U134" s="191"/>
      <c r="V134" s="191"/>
      <c r="W134" s="191"/>
      <c r="X134" s="191"/>
      <c r="Y134" s="191"/>
    </row>
    <row r="135" spans="1:25" s="192" customFormat="1" ht="32.25" customHeight="1" x14ac:dyDescent="0.25">
      <c r="A135" s="186"/>
      <c r="B135" s="335" t="s">
        <v>178</v>
      </c>
      <c r="C135" s="335"/>
      <c r="D135" s="335"/>
      <c r="E135" s="335"/>
      <c r="F135" s="335"/>
      <c r="G135" s="335"/>
      <c r="H135" s="335"/>
      <c r="I135" s="335"/>
      <c r="J135" s="191"/>
      <c r="K135" s="191"/>
      <c r="L135" s="191"/>
      <c r="M135" s="191"/>
      <c r="N135" s="191"/>
      <c r="O135" s="191"/>
      <c r="P135" s="191"/>
      <c r="Q135" s="191"/>
      <c r="R135" s="191"/>
      <c r="S135" s="191"/>
      <c r="T135" s="191"/>
      <c r="U135" s="191"/>
      <c r="V135" s="191"/>
      <c r="W135" s="191"/>
      <c r="X135" s="191"/>
      <c r="Y135" s="191"/>
    </row>
    <row r="136" spans="1:25" s="192" customFormat="1" ht="9.75" customHeight="1" x14ac:dyDescent="0.25">
      <c r="A136" s="193"/>
      <c r="B136" s="194"/>
      <c r="C136" s="195"/>
      <c r="D136" s="195"/>
      <c r="E136" s="195"/>
      <c r="F136" s="195"/>
      <c r="G136" s="195"/>
      <c r="H136" s="195"/>
      <c r="I136" s="195"/>
      <c r="J136" s="193"/>
    </row>
    <row r="137" spans="1:25" s="192" customFormat="1" ht="31.5" customHeight="1" x14ac:dyDescent="0.25">
      <c r="A137" s="196">
        <v>1</v>
      </c>
      <c r="B137" s="348" t="s">
        <v>179</v>
      </c>
      <c r="C137" s="278"/>
      <c r="D137" s="278"/>
      <c r="E137" s="349"/>
      <c r="F137" s="356"/>
      <c r="G137" s="357"/>
      <c r="H137" s="357"/>
      <c r="I137" s="358"/>
      <c r="J137" s="197"/>
      <c r="K137" s="197"/>
      <c r="L137" s="197"/>
      <c r="M137" s="197"/>
      <c r="N137" s="198"/>
      <c r="O137" s="197"/>
      <c r="P137" s="197"/>
      <c r="Q137" s="197"/>
      <c r="R137" s="197"/>
      <c r="S137" s="197"/>
      <c r="T137" s="197"/>
      <c r="U137" s="197"/>
      <c r="V137" s="197"/>
      <c r="W137" s="197"/>
      <c r="X137" s="197"/>
      <c r="Y137" s="197"/>
    </row>
    <row r="138" spans="1:25" s="192" customFormat="1" ht="45.75" customHeight="1" x14ac:dyDescent="0.25">
      <c r="A138" s="196">
        <v>2</v>
      </c>
      <c r="B138" s="332" t="s">
        <v>226</v>
      </c>
      <c r="C138" s="325"/>
      <c r="D138" s="325"/>
      <c r="E138" s="326"/>
      <c r="F138" s="199"/>
      <c r="G138" s="200"/>
      <c r="H138" s="200"/>
      <c r="I138" s="201"/>
      <c r="J138" s="197"/>
      <c r="K138" s="197"/>
      <c r="L138" s="197"/>
      <c r="M138" s="197"/>
      <c r="N138" s="198"/>
      <c r="O138" s="197"/>
      <c r="P138" s="197"/>
      <c r="Q138" s="197"/>
      <c r="R138" s="197"/>
      <c r="S138" s="197"/>
      <c r="T138" s="197"/>
      <c r="U138" s="197"/>
      <c r="V138" s="197"/>
      <c r="W138" s="197"/>
      <c r="X138" s="197"/>
      <c r="Y138" s="197"/>
    </row>
    <row r="139" spans="1:25" s="192" customFormat="1" ht="61.5" customHeight="1" x14ac:dyDescent="0.25">
      <c r="A139" s="202">
        <v>3</v>
      </c>
      <c r="B139" s="348" t="s">
        <v>227</v>
      </c>
      <c r="C139" s="278"/>
      <c r="D139" s="278"/>
      <c r="E139" s="349"/>
      <c r="F139" s="350"/>
      <c r="G139" s="337"/>
      <c r="H139" s="337"/>
      <c r="I139" s="338"/>
      <c r="J139" s="191"/>
      <c r="K139" s="191"/>
      <c r="L139" s="191"/>
      <c r="M139" s="191"/>
      <c r="N139" s="203"/>
      <c r="O139" s="191"/>
      <c r="P139" s="191"/>
      <c r="Q139" s="191"/>
      <c r="R139" s="191"/>
      <c r="S139" s="191"/>
      <c r="T139" s="191"/>
      <c r="U139" s="191"/>
      <c r="V139" s="191"/>
      <c r="W139" s="191"/>
      <c r="X139" s="191"/>
      <c r="Y139" s="191"/>
    </row>
    <row r="140" spans="1:25" s="192" customFormat="1" ht="28.5" customHeight="1" x14ac:dyDescent="0.25">
      <c r="A140" s="202" t="s">
        <v>14</v>
      </c>
      <c r="B140" s="325" t="s">
        <v>180</v>
      </c>
      <c r="C140" s="325"/>
      <c r="D140" s="325"/>
      <c r="E140" s="326"/>
      <c r="F140" s="350"/>
      <c r="G140" s="337"/>
      <c r="H140" s="337"/>
      <c r="I140" s="338"/>
      <c r="J140" s="191"/>
      <c r="K140" s="191"/>
      <c r="L140" s="191"/>
      <c r="M140" s="191"/>
      <c r="N140" s="203"/>
      <c r="O140" s="191"/>
      <c r="P140" s="191"/>
      <c r="Q140" s="191"/>
      <c r="R140" s="191"/>
      <c r="S140" s="191"/>
      <c r="T140" s="191"/>
      <c r="U140" s="191"/>
      <c r="V140" s="191"/>
      <c r="W140" s="191"/>
      <c r="X140" s="191"/>
      <c r="Y140" s="191"/>
    </row>
    <row r="141" spans="1:25" s="192" customFormat="1" ht="28.5" customHeight="1" x14ac:dyDescent="0.25">
      <c r="A141" s="202" t="s">
        <v>22</v>
      </c>
      <c r="B141" s="325" t="s">
        <v>73</v>
      </c>
      <c r="C141" s="325"/>
      <c r="D141" s="325"/>
      <c r="E141" s="326"/>
      <c r="F141" s="325"/>
      <c r="G141" s="325"/>
      <c r="H141" s="325"/>
      <c r="I141" s="326"/>
      <c r="J141" s="191"/>
      <c r="K141" s="191"/>
      <c r="L141" s="191"/>
      <c r="M141" s="191"/>
      <c r="N141" s="203"/>
      <c r="O141" s="191"/>
      <c r="P141" s="191"/>
      <c r="Q141" s="191"/>
      <c r="R141" s="191"/>
      <c r="S141" s="191"/>
      <c r="T141" s="191"/>
      <c r="U141" s="191"/>
      <c r="V141" s="191"/>
      <c r="W141" s="191"/>
      <c r="X141" s="191"/>
      <c r="Y141" s="191"/>
    </row>
    <row r="142" spans="1:25" s="192" customFormat="1" ht="42.75" customHeight="1" x14ac:dyDescent="0.25">
      <c r="A142" s="202" t="s">
        <v>46</v>
      </c>
      <c r="B142" s="325" t="s">
        <v>232</v>
      </c>
      <c r="C142" s="325"/>
      <c r="D142" s="325"/>
      <c r="E142" s="326"/>
      <c r="F142" s="350"/>
      <c r="G142" s="337"/>
      <c r="H142" s="337"/>
      <c r="I142" s="338"/>
      <c r="J142" s="191"/>
      <c r="K142" s="191"/>
      <c r="L142" s="191"/>
      <c r="M142" s="191"/>
      <c r="N142" s="203"/>
      <c r="O142" s="191"/>
      <c r="P142" s="191"/>
      <c r="Q142" s="191"/>
      <c r="R142" s="191"/>
      <c r="S142" s="191"/>
      <c r="T142" s="191"/>
      <c r="U142" s="191"/>
      <c r="V142" s="191"/>
      <c r="W142" s="191"/>
      <c r="X142" s="191"/>
      <c r="Y142" s="191"/>
    </row>
    <row r="143" spans="1:25" s="192" customFormat="1" ht="14.25" customHeight="1" x14ac:dyDescent="0.25">
      <c r="A143" s="204"/>
      <c r="B143" s="198"/>
      <c r="C143" s="198"/>
      <c r="D143" s="198"/>
      <c r="E143" s="198"/>
      <c r="F143" s="205"/>
      <c r="G143" s="205"/>
      <c r="H143" s="205"/>
      <c r="I143" s="205"/>
      <c r="J143" s="191"/>
      <c r="K143" s="191"/>
      <c r="L143" s="191"/>
      <c r="M143" s="191"/>
      <c r="N143" s="191"/>
      <c r="O143" s="191"/>
      <c r="P143" s="191"/>
      <c r="Q143" s="191"/>
      <c r="R143" s="191"/>
      <c r="S143" s="191"/>
      <c r="T143" s="191"/>
      <c r="U143" s="191"/>
      <c r="V143" s="191"/>
      <c r="W143" s="191"/>
      <c r="X143" s="191"/>
      <c r="Y143" s="191"/>
    </row>
    <row r="144" spans="1:25" s="192" customFormat="1" ht="33" customHeight="1" x14ac:dyDescent="0.25">
      <c r="A144" s="202" t="s">
        <v>47</v>
      </c>
      <c r="B144" s="325" t="s">
        <v>52</v>
      </c>
      <c r="C144" s="325"/>
      <c r="D144" s="325"/>
      <c r="E144" s="325"/>
      <c r="F144" s="350"/>
      <c r="G144" s="337"/>
      <c r="H144" s="337"/>
      <c r="I144" s="338"/>
      <c r="J144" s="191"/>
      <c r="K144" s="191"/>
      <c r="L144" s="191"/>
      <c r="M144" s="191"/>
      <c r="N144" s="191"/>
      <c r="O144" s="191"/>
      <c r="P144" s="191"/>
      <c r="Q144" s="191"/>
      <c r="R144" s="191"/>
      <c r="S144" s="191"/>
      <c r="T144" s="191"/>
      <c r="U144" s="191"/>
      <c r="V144" s="191"/>
      <c r="W144" s="191"/>
      <c r="X144" s="191"/>
      <c r="Y144" s="191"/>
    </row>
    <row r="145" spans="1:25" s="192" customFormat="1" ht="14.25" customHeight="1" x14ac:dyDescent="0.25">
      <c r="A145" s="204"/>
      <c r="B145" s="205"/>
      <c r="C145" s="205"/>
      <c r="D145" s="205"/>
      <c r="E145" s="205"/>
      <c r="F145" s="205"/>
      <c r="G145" s="205"/>
      <c r="H145" s="205"/>
      <c r="I145" s="205"/>
      <c r="J145" s="191"/>
      <c r="K145" s="191"/>
      <c r="L145" s="191"/>
      <c r="M145" s="191"/>
      <c r="N145" s="191"/>
      <c r="O145" s="191"/>
      <c r="P145" s="191"/>
      <c r="Q145" s="191"/>
      <c r="R145" s="191"/>
      <c r="S145" s="191"/>
      <c r="T145" s="191"/>
      <c r="U145" s="191"/>
      <c r="V145" s="191"/>
      <c r="W145" s="191"/>
      <c r="X145" s="191"/>
      <c r="Y145" s="191"/>
    </row>
    <row r="146" spans="1:25" s="192" customFormat="1" ht="20.25" customHeight="1" x14ac:dyDescent="0.25">
      <c r="A146" s="308" t="s">
        <v>74</v>
      </c>
      <c r="B146" s="347" t="s">
        <v>181</v>
      </c>
      <c r="C146" s="347"/>
      <c r="D146" s="347"/>
      <c r="E146" s="347"/>
      <c r="F146" s="314"/>
      <c r="G146" s="351"/>
      <c r="H146" s="351"/>
      <c r="I146" s="315"/>
      <c r="J146" s="191"/>
      <c r="K146" s="191"/>
      <c r="L146" s="191"/>
      <c r="M146" s="191"/>
      <c r="N146" s="191"/>
      <c r="O146" s="191"/>
      <c r="P146" s="191"/>
      <c r="Q146" s="191"/>
      <c r="R146" s="191"/>
      <c r="S146" s="191"/>
      <c r="T146" s="191"/>
      <c r="U146" s="191"/>
      <c r="V146" s="191"/>
      <c r="W146" s="191"/>
      <c r="X146" s="191"/>
      <c r="Y146" s="191"/>
    </row>
    <row r="147" spans="1:25" s="192" customFormat="1" ht="60.75" customHeight="1" x14ac:dyDescent="0.25">
      <c r="A147" s="309"/>
      <c r="B147" s="286"/>
      <c r="C147" s="286"/>
      <c r="D147" s="286"/>
      <c r="E147" s="286"/>
      <c r="F147" s="317"/>
      <c r="G147" s="352"/>
      <c r="H147" s="352"/>
      <c r="I147" s="318"/>
      <c r="J147" s="191"/>
      <c r="K147" s="191"/>
      <c r="L147" s="191"/>
      <c r="M147" s="191"/>
      <c r="N147" s="191"/>
      <c r="O147" s="191"/>
      <c r="P147" s="191"/>
      <c r="Q147" s="191"/>
      <c r="R147" s="191"/>
      <c r="S147" s="191"/>
      <c r="T147" s="191"/>
      <c r="U147" s="191"/>
      <c r="V147" s="191"/>
      <c r="W147" s="191"/>
      <c r="X147" s="191"/>
      <c r="Y147" s="191"/>
    </row>
    <row r="148" spans="1:25" s="192" customFormat="1" ht="21" customHeight="1" x14ac:dyDescent="0.25">
      <c r="A148" s="206"/>
      <c r="E148" s="207" t="s">
        <v>53</v>
      </c>
      <c r="F148" s="317"/>
      <c r="G148" s="352"/>
      <c r="H148" s="352"/>
      <c r="I148" s="318"/>
      <c r="J148" s="191"/>
      <c r="K148" s="191"/>
      <c r="L148" s="191"/>
      <c r="M148" s="191"/>
      <c r="N148" s="191"/>
      <c r="O148" s="191"/>
      <c r="P148" s="191"/>
      <c r="Q148" s="191"/>
      <c r="R148" s="191"/>
      <c r="S148" s="191"/>
      <c r="T148" s="191"/>
      <c r="U148" s="191"/>
      <c r="V148" s="191"/>
      <c r="W148" s="191"/>
      <c r="X148" s="191"/>
      <c r="Y148" s="191"/>
    </row>
    <row r="149" spans="1:25" s="192" customFormat="1" ht="21" customHeight="1" x14ac:dyDescent="0.25">
      <c r="A149" s="206"/>
      <c r="E149" s="207" t="s">
        <v>54</v>
      </c>
      <c r="F149" s="317"/>
      <c r="G149" s="352"/>
      <c r="H149" s="352"/>
      <c r="I149" s="318"/>
      <c r="J149" s="191"/>
      <c r="K149" s="191"/>
      <c r="L149" s="191"/>
      <c r="M149" s="191"/>
      <c r="N149" s="191"/>
      <c r="O149" s="191"/>
      <c r="P149" s="191"/>
      <c r="Q149" s="191"/>
      <c r="R149" s="191"/>
      <c r="S149" s="191"/>
      <c r="T149" s="191"/>
      <c r="U149" s="191"/>
      <c r="V149" s="191"/>
      <c r="W149" s="191"/>
      <c r="X149" s="191"/>
      <c r="Y149" s="191"/>
    </row>
    <row r="150" spans="1:25" s="192" customFormat="1" ht="18.75" customHeight="1" x14ac:dyDescent="0.25">
      <c r="A150" s="206"/>
      <c r="B150" s="208"/>
      <c r="C150" s="208"/>
      <c r="D150" s="208"/>
      <c r="E150" s="209" t="s">
        <v>55</v>
      </c>
      <c r="F150" s="343"/>
      <c r="G150" s="344"/>
      <c r="H150" s="344"/>
      <c r="I150" s="345"/>
      <c r="J150" s="191"/>
      <c r="K150" s="191"/>
      <c r="L150" s="191"/>
      <c r="M150" s="191"/>
      <c r="N150" s="191"/>
      <c r="O150" s="191"/>
      <c r="P150" s="191"/>
      <c r="Q150" s="191"/>
      <c r="R150" s="191"/>
      <c r="S150" s="191"/>
      <c r="T150" s="191"/>
      <c r="U150" s="191"/>
      <c r="V150" s="191"/>
      <c r="W150" s="191"/>
      <c r="X150" s="191"/>
      <c r="Y150" s="191"/>
    </row>
    <row r="151" spans="1:25" s="192" customFormat="1" ht="16.5" customHeight="1" x14ac:dyDescent="0.25">
      <c r="A151" s="210"/>
      <c r="B151" s="193"/>
      <c r="C151" s="193"/>
      <c r="D151" s="193"/>
      <c r="E151" s="207"/>
      <c r="F151" s="343"/>
      <c r="G151" s="344"/>
      <c r="H151" s="344"/>
      <c r="I151" s="345"/>
      <c r="J151" s="191"/>
      <c r="K151" s="191"/>
      <c r="L151" s="191"/>
      <c r="M151" s="191"/>
      <c r="N151" s="191"/>
      <c r="O151" s="191"/>
      <c r="P151" s="191"/>
      <c r="Q151" s="191"/>
      <c r="R151" s="191"/>
      <c r="S151" s="191"/>
      <c r="T151" s="191"/>
      <c r="U151" s="191"/>
      <c r="V151" s="191"/>
      <c r="W151" s="191"/>
      <c r="X151" s="191"/>
      <c r="Y151" s="191"/>
    </row>
    <row r="152" spans="1:25" s="192" customFormat="1" ht="9" customHeight="1" x14ac:dyDescent="0.25">
      <c r="A152" s="211"/>
      <c r="B152" s="346"/>
      <c r="C152" s="347"/>
      <c r="D152" s="347"/>
      <c r="E152" s="347"/>
      <c r="I152" s="212"/>
      <c r="J152" s="191"/>
      <c r="K152" s="191"/>
      <c r="L152" s="191"/>
      <c r="M152" s="191"/>
      <c r="N152" s="191"/>
      <c r="O152" s="191"/>
      <c r="P152" s="191"/>
      <c r="Q152" s="191"/>
      <c r="R152" s="191"/>
      <c r="S152" s="191"/>
      <c r="T152" s="191"/>
      <c r="U152" s="191"/>
      <c r="V152" s="191"/>
      <c r="W152" s="191"/>
      <c r="X152" s="191"/>
      <c r="Y152" s="191"/>
    </row>
    <row r="153" spans="1:25" s="192" customFormat="1" ht="153.94999999999999" customHeight="1" x14ac:dyDescent="0.25">
      <c r="A153" s="211" t="s">
        <v>75</v>
      </c>
      <c r="B153" s="348" t="s">
        <v>228</v>
      </c>
      <c r="C153" s="278"/>
      <c r="D153" s="278"/>
      <c r="E153" s="349"/>
      <c r="F153" s="336"/>
      <c r="G153" s="337"/>
      <c r="H153" s="337"/>
      <c r="I153" s="338"/>
      <c r="J153" s="191"/>
      <c r="K153" s="191"/>
      <c r="L153" s="191"/>
      <c r="M153" s="191"/>
      <c r="N153" s="191"/>
      <c r="O153" s="191"/>
      <c r="P153" s="191"/>
      <c r="Q153" s="191"/>
      <c r="R153" s="191"/>
      <c r="S153" s="191"/>
      <c r="T153" s="191"/>
      <c r="U153" s="191"/>
      <c r="V153" s="191"/>
      <c r="W153" s="191"/>
      <c r="X153" s="191"/>
      <c r="Y153" s="191"/>
    </row>
    <row r="154" spans="1:25" s="192" customFormat="1" ht="10.5" customHeight="1" x14ac:dyDescent="0.25">
      <c r="A154" s="206"/>
      <c r="B154" s="213"/>
      <c r="C154" s="193"/>
      <c r="D154" s="193"/>
      <c r="E154" s="207"/>
      <c r="F154" s="195"/>
      <c r="G154" s="195"/>
      <c r="H154" s="195"/>
      <c r="I154" s="214"/>
      <c r="J154" s="191"/>
      <c r="K154" s="191"/>
      <c r="L154" s="191"/>
      <c r="M154" s="191"/>
      <c r="N154" s="191"/>
      <c r="O154" s="191"/>
      <c r="P154" s="191"/>
      <c r="Q154" s="191"/>
      <c r="R154" s="191"/>
      <c r="S154" s="191"/>
      <c r="T154" s="191"/>
      <c r="U154" s="191"/>
      <c r="V154" s="191"/>
      <c r="W154" s="191"/>
      <c r="X154" s="191"/>
      <c r="Y154" s="191"/>
    </row>
    <row r="155" spans="1:25" s="192" customFormat="1" ht="18.75" customHeight="1" x14ac:dyDescent="0.25">
      <c r="A155" s="206"/>
      <c r="B155" s="304" t="s">
        <v>57</v>
      </c>
      <c r="C155" s="286"/>
      <c r="D155" s="286"/>
      <c r="E155" s="286"/>
      <c r="F155" s="336"/>
      <c r="G155" s="337"/>
      <c r="H155" s="337"/>
      <c r="I155" s="338"/>
      <c r="J155" s="191"/>
      <c r="K155" s="191"/>
      <c r="L155" s="191"/>
      <c r="M155" s="191"/>
      <c r="N155" s="191"/>
      <c r="O155" s="191"/>
      <c r="P155" s="191"/>
      <c r="Q155" s="191"/>
      <c r="R155" s="191"/>
      <c r="S155" s="191"/>
      <c r="T155" s="191"/>
      <c r="U155" s="191"/>
      <c r="V155" s="191"/>
      <c r="W155" s="191"/>
      <c r="X155" s="191"/>
      <c r="Y155" s="191"/>
    </row>
    <row r="156" spans="1:25" s="192" customFormat="1" ht="10.5" customHeight="1" x14ac:dyDescent="0.25">
      <c r="A156" s="206"/>
      <c r="B156" s="213"/>
      <c r="C156" s="193"/>
      <c r="D156" s="193"/>
      <c r="E156" s="207"/>
      <c r="F156" s="195"/>
      <c r="G156" s="195"/>
      <c r="H156" s="195"/>
      <c r="I156" s="214"/>
      <c r="J156" s="191"/>
      <c r="K156" s="191"/>
      <c r="L156" s="191"/>
      <c r="M156" s="191"/>
      <c r="N156" s="191"/>
      <c r="O156" s="191"/>
      <c r="P156" s="191"/>
      <c r="Q156" s="191"/>
      <c r="R156" s="191"/>
      <c r="S156" s="191"/>
      <c r="T156" s="191"/>
      <c r="U156" s="191"/>
      <c r="V156" s="191"/>
      <c r="W156" s="191"/>
      <c r="X156" s="191"/>
      <c r="Y156" s="191"/>
    </row>
    <row r="157" spans="1:25" s="192" customFormat="1" ht="54.6" customHeight="1" x14ac:dyDescent="0.25">
      <c r="A157" s="206"/>
      <c r="B157" s="290" t="s">
        <v>229</v>
      </c>
      <c r="C157" s="291"/>
      <c r="D157" s="291"/>
      <c r="E157" s="292"/>
      <c r="F157" s="336"/>
      <c r="G157" s="337"/>
      <c r="H157" s="337"/>
      <c r="I157" s="338"/>
      <c r="J157" s="191"/>
      <c r="K157" s="191"/>
      <c r="L157" s="191"/>
      <c r="M157" s="191"/>
      <c r="N157" s="191"/>
      <c r="O157" s="191"/>
      <c r="P157" s="191"/>
      <c r="Q157" s="191"/>
      <c r="R157" s="191"/>
      <c r="S157" s="191"/>
      <c r="T157" s="191"/>
      <c r="U157" s="191"/>
      <c r="V157" s="191"/>
      <c r="W157" s="191"/>
      <c r="X157" s="191"/>
      <c r="Y157" s="191"/>
    </row>
    <row r="158" spans="1:25" s="192" customFormat="1" ht="11.25" customHeight="1" x14ac:dyDescent="0.25">
      <c r="A158" s="206"/>
      <c r="B158" s="213"/>
      <c r="C158" s="193"/>
      <c r="D158" s="193"/>
      <c r="E158" s="207"/>
      <c r="F158" s="195"/>
      <c r="G158" s="195"/>
      <c r="H158" s="195"/>
      <c r="I158" s="214"/>
      <c r="J158" s="191"/>
      <c r="K158" s="191"/>
      <c r="L158" s="191"/>
      <c r="M158" s="191"/>
      <c r="N158" s="191"/>
      <c r="O158" s="191"/>
      <c r="P158" s="191"/>
      <c r="Q158" s="191"/>
      <c r="R158" s="191"/>
      <c r="S158" s="191"/>
      <c r="T158" s="191"/>
      <c r="U158" s="191"/>
      <c r="V158" s="191"/>
      <c r="W158" s="191"/>
      <c r="X158" s="191"/>
      <c r="Y158" s="191"/>
    </row>
    <row r="159" spans="1:25" s="192" customFormat="1" ht="63.75" customHeight="1" x14ac:dyDescent="0.25">
      <c r="A159" s="206"/>
      <c r="B159" s="290" t="s">
        <v>182</v>
      </c>
      <c r="C159" s="291"/>
      <c r="D159" s="291"/>
      <c r="E159" s="292"/>
      <c r="F159" s="215"/>
      <c r="G159" s="216"/>
      <c r="H159" s="216"/>
      <c r="I159" s="217"/>
      <c r="J159" s="191"/>
      <c r="K159" s="191"/>
      <c r="L159" s="191"/>
      <c r="M159" s="191"/>
      <c r="N159" s="191"/>
      <c r="O159" s="191"/>
      <c r="P159" s="191"/>
      <c r="Q159" s="191"/>
      <c r="R159" s="191"/>
      <c r="S159" s="191"/>
      <c r="T159" s="191"/>
      <c r="U159" s="191"/>
      <c r="V159" s="191"/>
      <c r="W159" s="191"/>
      <c r="X159" s="191"/>
      <c r="Y159" s="191"/>
    </row>
    <row r="160" spans="1:25" s="192" customFormat="1" x14ac:dyDescent="0.25">
      <c r="A160" s="206"/>
      <c r="B160" s="330"/>
      <c r="C160" s="331"/>
      <c r="D160" s="331"/>
      <c r="E160" s="331"/>
      <c r="F160" s="190"/>
      <c r="G160" s="190"/>
      <c r="H160" s="190"/>
      <c r="I160" s="190"/>
      <c r="J160" s="191"/>
      <c r="K160" s="191"/>
      <c r="L160" s="191"/>
      <c r="M160" s="191"/>
      <c r="N160" s="191"/>
      <c r="O160" s="191"/>
      <c r="P160" s="191"/>
      <c r="Q160" s="191"/>
      <c r="R160" s="191"/>
      <c r="S160" s="191"/>
      <c r="T160" s="191"/>
      <c r="U160" s="191"/>
      <c r="V160" s="191"/>
      <c r="W160" s="191"/>
      <c r="X160" s="191"/>
      <c r="Y160" s="191"/>
    </row>
    <row r="161" spans="1:25" s="192" customFormat="1" ht="50.25" customHeight="1" x14ac:dyDescent="0.25">
      <c r="A161" s="210"/>
      <c r="B161" s="332" t="s">
        <v>65</v>
      </c>
      <c r="C161" s="325"/>
      <c r="D161" s="325"/>
      <c r="E161" s="325"/>
      <c r="F161" s="288"/>
      <c r="G161" s="289"/>
      <c r="H161" s="288"/>
      <c r="I161" s="289"/>
      <c r="J161" s="191"/>
      <c r="K161" s="191"/>
      <c r="L161" s="191"/>
      <c r="M161" s="191"/>
      <c r="N161" s="191"/>
      <c r="O161" s="191"/>
      <c r="P161" s="191"/>
      <c r="Q161" s="191"/>
      <c r="R161" s="191"/>
      <c r="S161" s="191"/>
      <c r="T161" s="191"/>
      <c r="U161" s="191"/>
      <c r="V161" s="191"/>
      <c r="W161" s="191"/>
      <c r="X161" s="191"/>
      <c r="Y161" s="191"/>
    </row>
    <row r="162" spans="1:25" s="192" customFormat="1" ht="24" hidden="1" customHeight="1" x14ac:dyDescent="0.25">
      <c r="A162" s="206"/>
      <c r="B162" s="333" t="s">
        <v>72</v>
      </c>
      <c r="C162" s="334"/>
      <c r="D162" s="188"/>
      <c r="E162" s="188"/>
      <c r="F162" s="189"/>
      <c r="G162" s="190"/>
      <c r="H162" s="190"/>
      <c r="I162" s="190"/>
      <c r="J162" s="191"/>
      <c r="K162" s="191"/>
      <c r="L162" s="191"/>
      <c r="M162" s="191"/>
      <c r="N162" s="191"/>
      <c r="O162" s="191"/>
      <c r="P162" s="191"/>
      <c r="Q162" s="191"/>
      <c r="R162" s="191"/>
      <c r="S162" s="191"/>
      <c r="T162" s="191"/>
      <c r="U162" s="191"/>
      <c r="V162" s="191"/>
      <c r="W162" s="191"/>
      <c r="X162" s="191"/>
      <c r="Y162" s="191"/>
    </row>
    <row r="163" spans="1:25" s="192" customFormat="1" ht="33.75" hidden="1" customHeight="1" x14ac:dyDescent="0.25">
      <c r="A163" s="206"/>
      <c r="B163" s="335" t="s">
        <v>183</v>
      </c>
      <c r="C163" s="335"/>
      <c r="D163" s="335"/>
      <c r="E163" s="335"/>
      <c r="F163" s="335"/>
      <c r="G163" s="335"/>
      <c r="H163" s="335"/>
      <c r="I163" s="335"/>
      <c r="J163" s="191"/>
      <c r="K163" s="191"/>
      <c r="L163" s="191"/>
      <c r="M163" s="191"/>
      <c r="N163" s="191"/>
      <c r="O163" s="191"/>
      <c r="P163" s="191"/>
      <c r="Q163" s="191"/>
      <c r="R163" s="191"/>
      <c r="S163" s="191"/>
      <c r="T163" s="191"/>
      <c r="U163" s="191"/>
      <c r="V163" s="191"/>
      <c r="W163" s="191"/>
      <c r="X163" s="191"/>
      <c r="Y163" s="191"/>
    </row>
    <row r="164" spans="1:25" s="192" customFormat="1" ht="15.75" hidden="1" customHeight="1" x14ac:dyDescent="0.25">
      <c r="A164" s="206"/>
      <c r="B164" s="218"/>
      <c r="C164" s="218"/>
      <c r="D164" s="218"/>
      <c r="E164" s="218"/>
      <c r="F164" s="218"/>
      <c r="G164" s="218"/>
      <c r="H164" s="218"/>
      <c r="I164" s="218"/>
      <c r="J164" s="191"/>
      <c r="K164" s="191"/>
      <c r="L164" s="191"/>
      <c r="M164" s="191"/>
      <c r="N164" s="191"/>
      <c r="O164" s="191"/>
      <c r="P164" s="191"/>
      <c r="Q164" s="191"/>
      <c r="R164" s="191"/>
      <c r="S164" s="191"/>
      <c r="T164" s="191"/>
      <c r="U164" s="191"/>
      <c r="V164" s="191"/>
      <c r="W164" s="191"/>
      <c r="X164" s="191"/>
      <c r="Y164" s="191"/>
    </row>
    <row r="165" spans="1:25" s="192" customFormat="1" ht="38.25" hidden="1" customHeight="1" x14ac:dyDescent="0.25">
      <c r="A165" s="196"/>
      <c r="B165" s="320" t="s">
        <v>77</v>
      </c>
      <c r="C165" s="320"/>
      <c r="D165" s="320"/>
      <c r="E165" s="321"/>
      <c r="F165" s="322"/>
      <c r="G165" s="323"/>
      <c r="H165" s="324"/>
      <c r="I165" s="323"/>
      <c r="J165" s="197"/>
      <c r="K165" s="197"/>
      <c r="L165" s="197"/>
      <c r="M165" s="197"/>
      <c r="N165" s="219" t="e">
        <f>'[3]Name of Bidder'!C132</f>
        <v>#REF!</v>
      </c>
      <c r="O165" s="197"/>
      <c r="P165" s="197"/>
      <c r="Q165" s="197"/>
      <c r="R165" s="197"/>
      <c r="S165" s="197"/>
      <c r="T165" s="197"/>
      <c r="U165" s="197"/>
      <c r="V165" s="197"/>
      <c r="W165" s="197"/>
      <c r="X165" s="197"/>
      <c r="Y165" s="197"/>
    </row>
    <row r="166" spans="1:25" s="192" customFormat="1" ht="56.25" hidden="1" customHeight="1" x14ac:dyDescent="0.25">
      <c r="A166" s="211"/>
      <c r="B166" s="320" t="s">
        <v>213</v>
      </c>
      <c r="C166" s="320"/>
      <c r="D166" s="320"/>
      <c r="E166" s="321"/>
      <c r="F166" s="322"/>
      <c r="G166" s="323"/>
      <c r="H166" s="324"/>
      <c r="I166" s="323"/>
      <c r="J166" s="197"/>
      <c r="K166" s="197"/>
      <c r="L166" s="197"/>
      <c r="M166" s="197"/>
      <c r="N166" s="220" t="e">
        <f>'[3]Name of Bidder'!C137</f>
        <v>#REF!</v>
      </c>
      <c r="O166" s="197"/>
      <c r="P166" s="197"/>
      <c r="Q166" s="197"/>
      <c r="R166" s="197"/>
      <c r="S166" s="197"/>
      <c r="T166" s="197"/>
      <c r="U166" s="197"/>
      <c r="V166" s="197"/>
      <c r="W166" s="197"/>
      <c r="X166" s="197"/>
      <c r="Y166" s="197"/>
    </row>
    <row r="167" spans="1:25" s="192" customFormat="1" ht="44.25" hidden="1" customHeight="1" x14ac:dyDescent="0.25">
      <c r="A167" s="202">
        <v>1</v>
      </c>
      <c r="B167" s="325" t="s">
        <v>51</v>
      </c>
      <c r="C167" s="325"/>
      <c r="D167" s="325"/>
      <c r="E167" s="326"/>
      <c r="F167" s="327"/>
      <c r="G167" s="328"/>
      <c r="H167" s="329"/>
      <c r="I167" s="328"/>
      <c r="J167" s="191"/>
      <c r="K167" s="191"/>
      <c r="L167" s="191"/>
      <c r="M167" s="191"/>
      <c r="N167" s="220" t="e">
        <f>'[3]Name of Bidder'!C142</f>
        <v>#REF!</v>
      </c>
      <c r="O167" s="191"/>
      <c r="P167" s="191"/>
      <c r="Q167" s="191"/>
      <c r="R167" s="191"/>
      <c r="S167" s="191"/>
      <c r="T167" s="191"/>
      <c r="U167" s="191"/>
      <c r="V167" s="191"/>
      <c r="W167" s="191"/>
      <c r="X167" s="191"/>
      <c r="Y167" s="191"/>
    </row>
    <row r="168" spans="1:25" s="192" customFormat="1" ht="14.25" hidden="1" customHeight="1" x14ac:dyDescent="0.25">
      <c r="A168" s="204"/>
      <c r="B168" s="198"/>
      <c r="C168" s="198"/>
      <c r="D168" s="198"/>
      <c r="E168" s="198"/>
      <c r="F168" s="205"/>
      <c r="G168" s="205"/>
      <c r="H168" s="205"/>
      <c r="I168" s="205"/>
      <c r="J168" s="191"/>
      <c r="K168" s="191"/>
      <c r="L168" s="191"/>
      <c r="M168" s="191"/>
      <c r="N168" s="191"/>
      <c r="O168" s="191"/>
      <c r="P168" s="191"/>
      <c r="Q168" s="191"/>
      <c r="R168" s="191"/>
      <c r="S168" s="191"/>
      <c r="T168" s="191"/>
      <c r="U168" s="191"/>
      <c r="V168" s="191"/>
      <c r="W168" s="191"/>
      <c r="X168" s="191"/>
      <c r="Y168" s="191"/>
    </row>
    <row r="169" spans="1:25" s="192" customFormat="1" ht="36.75" hidden="1" customHeight="1" x14ac:dyDescent="0.25">
      <c r="A169" s="202">
        <v>2</v>
      </c>
      <c r="B169" s="325" t="s">
        <v>52</v>
      </c>
      <c r="C169" s="325"/>
      <c r="D169" s="325"/>
      <c r="E169" s="326"/>
      <c r="F169" s="327"/>
      <c r="G169" s="328"/>
      <c r="H169" s="329"/>
      <c r="I169" s="328"/>
      <c r="J169" s="191"/>
      <c r="K169" s="191"/>
      <c r="L169" s="191"/>
      <c r="M169" s="191"/>
      <c r="N169" s="191"/>
      <c r="O169" s="191"/>
      <c r="P169" s="191"/>
      <c r="Q169" s="191"/>
      <c r="R169" s="191"/>
      <c r="S169" s="191"/>
      <c r="T169" s="191"/>
      <c r="U169" s="191"/>
      <c r="V169" s="191"/>
      <c r="W169" s="191"/>
      <c r="X169" s="191"/>
      <c r="Y169" s="191"/>
    </row>
    <row r="170" spans="1:25" s="192" customFormat="1" ht="14.25" hidden="1" customHeight="1" x14ac:dyDescent="0.25">
      <c r="A170" s="204"/>
      <c r="B170" s="205"/>
      <c r="C170" s="205"/>
      <c r="D170" s="205"/>
      <c r="E170" s="205"/>
      <c r="F170" s="205"/>
      <c r="G170" s="205"/>
      <c r="H170" s="205"/>
      <c r="I170" s="205"/>
      <c r="J170" s="191"/>
      <c r="K170" s="191"/>
      <c r="L170" s="191"/>
      <c r="M170" s="191"/>
      <c r="N170" s="191"/>
      <c r="O170" s="191"/>
      <c r="P170" s="191"/>
      <c r="Q170" s="191"/>
      <c r="R170" s="191"/>
      <c r="S170" s="191"/>
      <c r="T170" s="191"/>
      <c r="U170" s="191"/>
      <c r="V170" s="191"/>
      <c r="W170" s="191"/>
      <c r="X170" s="191"/>
      <c r="Y170" s="191"/>
    </row>
    <row r="171" spans="1:25" s="192" customFormat="1" ht="23.25" hidden="1" customHeight="1" x14ac:dyDescent="0.25">
      <c r="A171" s="308">
        <v>3</v>
      </c>
      <c r="B171" s="310" t="e">
        <f>IF([3]Cover!D126 = "Sole Bidder", "Name and Address of the Employer/Utility for whom the Contract was executed by the firm ", " Name and Address of the Employer/Utility for whom the Contract was executed by the firm/Partner of a JV")</f>
        <v>#REF!</v>
      </c>
      <c r="C171" s="311"/>
      <c r="D171" s="311"/>
      <c r="E171" s="312"/>
      <c r="F171" s="314"/>
      <c r="G171" s="315"/>
      <c r="H171" s="316"/>
      <c r="I171" s="315"/>
      <c r="J171" s="191"/>
      <c r="K171" s="191"/>
      <c r="L171" s="191"/>
      <c r="M171" s="191"/>
      <c r="N171" s="191"/>
      <c r="O171" s="191"/>
      <c r="P171" s="191"/>
      <c r="Q171" s="191"/>
      <c r="R171" s="191"/>
      <c r="S171" s="191"/>
      <c r="T171" s="191"/>
      <c r="U171" s="191"/>
      <c r="V171" s="191"/>
      <c r="W171" s="191"/>
      <c r="X171" s="191"/>
      <c r="Y171" s="191"/>
    </row>
    <row r="172" spans="1:25" s="192" customFormat="1" ht="21" hidden="1" customHeight="1" x14ac:dyDescent="0.25">
      <c r="A172" s="309"/>
      <c r="B172" s="290"/>
      <c r="C172" s="291"/>
      <c r="D172" s="291"/>
      <c r="E172" s="313"/>
      <c r="F172" s="317"/>
      <c r="G172" s="318"/>
      <c r="H172" s="319"/>
      <c r="I172" s="318"/>
      <c r="J172" s="191"/>
      <c r="K172" s="191"/>
      <c r="L172" s="191"/>
      <c r="M172" s="191"/>
      <c r="N172" s="191"/>
      <c r="O172" s="191"/>
      <c r="P172" s="191"/>
      <c r="Q172" s="191"/>
      <c r="R172" s="191"/>
      <c r="S172" s="191"/>
      <c r="T172" s="191"/>
      <c r="U172" s="191"/>
      <c r="V172" s="191"/>
      <c r="W172" s="191"/>
      <c r="X172" s="191"/>
      <c r="Y172" s="191"/>
    </row>
    <row r="173" spans="1:25" s="192" customFormat="1" ht="20.25" hidden="1" customHeight="1" x14ac:dyDescent="0.25">
      <c r="A173" s="309"/>
      <c r="B173" s="290"/>
      <c r="C173" s="291"/>
      <c r="D173" s="291"/>
      <c r="E173" s="313"/>
      <c r="F173" s="317"/>
      <c r="G173" s="318"/>
      <c r="H173" s="319"/>
      <c r="I173" s="318"/>
      <c r="J173" s="191"/>
      <c r="K173" s="191"/>
      <c r="L173" s="191"/>
      <c r="M173" s="191"/>
      <c r="N173" s="191"/>
      <c r="O173" s="191"/>
      <c r="P173" s="191"/>
      <c r="Q173" s="191"/>
      <c r="R173" s="191"/>
      <c r="S173" s="191"/>
      <c r="T173" s="191"/>
      <c r="U173" s="191"/>
      <c r="V173" s="191"/>
      <c r="W173" s="191"/>
      <c r="X173" s="191"/>
      <c r="Y173" s="191"/>
    </row>
    <row r="174" spans="1:25" s="192" customFormat="1" ht="21" hidden="1" customHeight="1" x14ac:dyDescent="0.25">
      <c r="A174" s="309"/>
      <c r="B174" s="290"/>
      <c r="C174" s="291"/>
      <c r="D174" s="291"/>
      <c r="E174" s="313"/>
      <c r="H174" s="319"/>
      <c r="I174" s="318"/>
      <c r="J174" s="191"/>
      <c r="K174" s="191"/>
      <c r="L174" s="191"/>
      <c r="M174" s="191"/>
      <c r="N174" s="191"/>
      <c r="O174" s="191"/>
      <c r="P174" s="191"/>
      <c r="Q174" s="191"/>
      <c r="R174" s="191"/>
      <c r="S174" s="191"/>
      <c r="T174" s="191"/>
      <c r="U174" s="191"/>
      <c r="V174" s="191"/>
      <c r="W174" s="191"/>
      <c r="X174" s="191"/>
      <c r="Y174" s="191"/>
    </row>
    <row r="175" spans="1:25" s="192" customFormat="1" ht="24.95" hidden="1" customHeight="1" x14ac:dyDescent="0.25">
      <c r="A175" s="206"/>
      <c r="E175" s="207" t="s">
        <v>53</v>
      </c>
      <c r="F175" s="298"/>
      <c r="G175" s="299"/>
      <c r="H175" s="300"/>
      <c r="I175" s="299"/>
      <c r="J175" s="191"/>
      <c r="K175" s="191"/>
      <c r="L175" s="191"/>
      <c r="M175" s="191"/>
      <c r="N175" s="191"/>
      <c r="O175" s="191"/>
      <c r="P175" s="191"/>
      <c r="Q175" s="317"/>
      <c r="R175" s="318"/>
      <c r="S175" s="191"/>
      <c r="T175" s="191"/>
      <c r="U175" s="191"/>
      <c r="V175" s="191"/>
      <c r="W175" s="191"/>
      <c r="X175" s="191"/>
      <c r="Y175" s="191"/>
    </row>
    <row r="176" spans="1:25" s="192" customFormat="1" ht="24.95" hidden="1" customHeight="1" x14ac:dyDescent="0.25">
      <c r="A176" s="206"/>
      <c r="E176" s="207" t="s">
        <v>54</v>
      </c>
      <c r="F176" s="298"/>
      <c r="G176" s="299"/>
      <c r="H176" s="300"/>
      <c r="I176" s="299"/>
      <c r="J176" s="191"/>
      <c r="K176" s="191"/>
      <c r="L176" s="191"/>
      <c r="M176" s="191"/>
      <c r="N176" s="191"/>
      <c r="O176" s="191"/>
      <c r="P176" s="191"/>
      <c r="Q176" s="191"/>
      <c r="R176" s="191"/>
      <c r="S176" s="191"/>
      <c r="T176" s="191"/>
      <c r="U176" s="191"/>
      <c r="V176" s="191"/>
      <c r="W176" s="191"/>
      <c r="X176" s="191"/>
      <c r="Y176" s="191"/>
    </row>
    <row r="177" spans="1:25" s="192" customFormat="1" ht="24.95" hidden="1" customHeight="1" x14ac:dyDescent="0.25">
      <c r="A177" s="206"/>
      <c r="B177" s="208"/>
      <c r="C177" s="208"/>
      <c r="D177" s="208"/>
      <c r="E177" s="209" t="s">
        <v>55</v>
      </c>
      <c r="F177" s="301"/>
      <c r="G177" s="302"/>
      <c r="H177" s="303"/>
      <c r="I177" s="302"/>
      <c r="J177" s="191"/>
      <c r="K177" s="191"/>
      <c r="L177" s="191"/>
      <c r="M177" s="191"/>
      <c r="N177" s="191"/>
      <c r="O177" s="191"/>
      <c r="P177" s="191"/>
      <c r="Q177" s="191"/>
      <c r="R177" s="191"/>
      <c r="S177" s="191"/>
      <c r="T177" s="191"/>
      <c r="U177" s="191"/>
      <c r="V177" s="191"/>
      <c r="W177" s="191"/>
      <c r="X177" s="191"/>
      <c r="Y177" s="191"/>
    </row>
    <row r="178" spans="1:25" s="192" customFormat="1" ht="20.25" hidden="1" customHeight="1" x14ac:dyDescent="0.25">
      <c r="A178" s="206"/>
      <c r="B178" s="193"/>
      <c r="C178" s="193"/>
      <c r="D178" s="193"/>
      <c r="E178" s="207"/>
      <c r="F178" s="195"/>
      <c r="G178" s="195"/>
      <c r="H178" s="195"/>
      <c r="I178" s="195"/>
      <c r="J178" s="191"/>
      <c r="K178" s="191"/>
      <c r="L178" s="191"/>
      <c r="M178" s="191"/>
      <c r="N178" s="191"/>
      <c r="O178" s="191"/>
      <c r="P178" s="191"/>
      <c r="Q178" s="191"/>
      <c r="R178" s="191"/>
      <c r="S178" s="191"/>
      <c r="T178" s="191"/>
      <c r="U178" s="191"/>
      <c r="V178" s="191"/>
      <c r="W178" s="191"/>
      <c r="X178" s="191"/>
      <c r="Y178" s="191"/>
    </row>
    <row r="179" spans="1:25" s="192" customFormat="1" ht="45.75" hidden="1" customHeight="1" x14ac:dyDescent="0.25">
      <c r="A179" s="221" t="s">
        <v>56</v>
      </c>
      <c r="B179" s="304" t="s">
        <v>184</v>
      </c>
      <c r="C179" s="286"/>
      <c r="D179" s="286"/>
      <c r="E179" s="286"/>
      <c r="I179" s="212"/>
      <c r="J179" s="191"/>
      <c r="K179" s="191"/>
      <c r="L179" s="191"/>
      <c r="M179" s="191"/>
      <c r="N179" s="191"/>
      <c r="O179" s="191"/>
      <c r="P179" s="191"/>
      <c r="Q179" s="191"/>
      <c r="R179" s="191"/>
      <c r="S179" s="191"/>
      <c r="T179" s="191"/>
      <c r="U179" s="191"/>
      <c r="V179" s="191"/>
      <c r="W179" s="191"/>
      <c r="X179" s="191"/>
      <c r="Y179" s="191"/>
    </row>
    <row r="180" spans="1:25" s="192" customFormat="1" ht="64.5" hidden="1" customHeight="1" x14ac:dyDescent="0.25">
      <c r="A180" s="211"/>
      <c r="B180" s="305" t="s">
        <v>214</v>
      </c>
      <c r="C180" s="306"/>
      <c r="D180" s="306"/>
      <c r="E180" s="307"/>
      <c r="F180" s="288"/>
      <c r="G180" s="289"/>
      <c r="H180" s="288"/>
      <c r="I180" s="289"/>
      <c r="J180" s="191"/>
      <c r="K180" s="191"/>
      <c r="L180" s="191"/>
      <c r="M180" s="191"/>
      <c r="N180" s="191"/>
      <c r="O180" s="191"/>
      <c r="P180" s="191"/>
      <c r="Q180" s="191"/>
      <c r="S180" s="191"/>
      <c r="T180" s="191"/>
      <c r="U180" s="191"/>
      <c r="V180" s="191"/>
      <c r="W180" s="191"/>
      <c r="X180" s="191"/>
      <c r="Y180" s="191"/>
    </row>
    <row r="181" spans="1:25" s="192" customFormat="1" ht="13.5" hidden="1" customHeight="1" x14ac:dyDescent="0.25">
      <c r="A181" s="211"/>
      <c r="B181" s="193"/>
      <c r="C181" s="193"/>
      <c r="D181" s="193"/>
      <c r="E181" s="207"/>
      <c r="F181" s="195"/>
      <c r="G181" s="195"/>
      <c r="H181" s="195"/>
      <c r="I181" s="214"/>
      <c r="J181" s="191"/>
      <c r="K181" s="191"/>
      <c r="L181" s="191"/>
      <c r="M181" s="191"/>
      <c r="N181" s="191"/>
      <c r="O181" s="191"/>
      <c r="P181" s="191"/>
      <c r="Q181" s="191"/>
      <c r="R181" s="191"/>
      <c r="S181" s="191"/>
      <c r="T181" s="191"/>
      <c r="U181" s="191"/>
      <c r="V181" s="191"/>
      <c r="W181" s="191"/>
      <c r="X181" s="191"/>
      <c r="Y181" s="191"/>
    </row>
    <row r="182" spans="1:25" s="192" customFormat="1" ht="10.5" hidden="1" customHeight="1" x14ac:dyDescent="0.25">
      <c r="A182" s="206"/>
      <c r="B182" s="193"/>
      <c r="C182" s="193"/>
      <c r="D182" s="193"/>
      <c r="E182" s="207"/>
      <c r="F182" s="195"/>
      <c r="G182" s="195"/>
      <c r="H182" s="195"/>
      <c r="I182" s="214"/>
      <c r="J182" s="191"/>
      <c r="K182" s="191"/>
      <c r="L182" s="191"/>
      <c r="M182" s="191"/>
      <c r="N182" s="191"/>
      <c r="O182" s="191"/>
      <c r="P182" s="191"/>
      <c r="Q182" s="191"/>
      <c r="R182" s="191"/>
      <c r="S182" s="191"/>
      <c r="T182" s="191"/>
      <c r="U182" s="191"/>
      <c r="V182" s="191"/>
      <c r="W182" s="191"/>
      <c r="X182" s="191"/>
      <c r="Y182" s="191"/>
    </row>
    <row r="183" spans="1:25" s="192" customFormat="1" ht="24.95" hidden="1" customHeight="1" x14ac:dyDescent="0.25">
      <c r="A183" s="206"/>
      <c r="B183" s="286" t="s">
        <v>57</v>
      </c>
      <c r="C183" s="286"/>
      <c r="D183" s="286"/>
      <c r="E183" s="287"/>
      <c r="F183" s="288"/>
      <c r="G183" s="289"/>
      <c r="H183" s="288"/>
      <c r="I183" s="289"/>
      <c r="J183" s="191"/>
      <c r="K183" s="191"/>
      <c r="L183" s="191"/>
      <c r="M183" s="191"/>
      <c r="N183" s="191"/>
      <c r="O183" s="191"/>
      <c r="P183" s="191"/>
      <c r="Q183" s="191"/>
      <c r="R183" s="191"/>
      <c r="S183" s="191"/>
      <c r="T183" s="191"/>
      <c r="U183" s="191"/>
      <c r="V183" s="191"/>
      <c r="W183" s="191"/>
      <c r="X183" s="191"/>
      <c r="Y183" s="191"/>
    </row>
    <row r="184" spans="1:25" s="192" customFormat="1" ht="11.25" hidden="1" customHeight="1" x14ac:dyDescent="0.25">
      <c r="A184" s="206"/>
      <c r="B184" s="193"/>
      <c r="C184" s="193"/>
      <c r="D184" s="193"/>
      <c r="E184" s="207"/>
      <c r="F184" s="195"/>
      <c r="G184" s="195"/>
      <c r="H184" s="195"/>
      <c r="I184" s="214"/>
      <c r="J184" s="191"/>
      <c r="K184" s="191"/>
      <c r="L184" s="191"/>
      <c r="M184" s="191"/>
      <c r="N184" s="191"/>
      <c r="O184" s="191"/>
      <c r="P184" s="191"/>
      <c r="Q184" s="191"/>
      <c r="R184" s="191"/>
      <c r="S184" s="191"/>
      <c r="T184" s="191"/>
      <c r="U184" s="191"/>
      <c r="V184" s="191"/>
      <c r="W184" s="191"/>
      <c r="X184" s="191"/>
      <c r="Y184" s="191"/>
    </row>
    <row r="185" spans="1:25" s="192" customFormat="1" ht="74.25" hidden="1" customHeight="1" x14ac:dyDescent="0.25">
      <c r="A185" s="221" t="s">
        <v>58</v>
      </c>
      <c r="B185" s="290" t="s">
        <v>185</v>
      </c>
      <c r="C185" s="291"/>
      <c r="D185" s="291"/>
      <c r="E185" s="292"/>
      <c r="F185" s="288"/>
      <c r="G185" s="289"/>
      <c r="H185" s="288"/>
      <c r="I185" s="289"/>
      <c r="J185" s="191"/>
      <c r="K185" s="191"/>
      <c r="L185" s="191"/>
      <c r="M185" s="191"/>
      <c r="N185" s="191"/>
      <c r="O185" s="191"/>
      <c r="P185" s="191"/>
      <c r="Q185" s="191"/>
      <c r="R185" s="191"/>
      <c r="S185" s="191"/>
      <c r="T185" s="191"/>
      <c r="U185" s="191"/>
      <c r="V185" s="191"/>
      <c r="W185" s="191"/>
      <c r="X185" s="191"/>
      <c r="Y185" s="191"/>
    </row>
    <row r="186" spans="1:25" s="192" customFormat="1" ht="11.25" hidden="1" customHeight="1" x14ac:dyDescent="0.25">
      <c r="A186" s="206"/>
      <c r="B186" s="193"/>
      <c r="C186" s="193"/>
      <c r="D186" s="193"/>
      <c r="E186" s="207"/>
      <c r="F186" s="195"/>
      <c r="G186" s="195"/>
      <c r="H186" s="195"/>
      <c r="I186" s="214"/>
      <c r="J186" s="191"/>
      <c r="K186" s="191"/>
      <c r="L186" s="191"/>
      <c r="M186" s="191"/>
      <c r="N186" s="191"/>
      <c r="O186" s="191"/>
      <c r="P186" s="191"/>
      <c r="Q186" s="191"/>
      <c r="R186" s="191"/>
      <c r="T186" s="191"/>
      <c r="U186" s="191"/>
      <c r="V186" s="191"/>
      <c r="W186" s="191"/>
      <c r="X186" s="191"/>
      <c r="Y186" s="191"/>
    </row>
    <row r="187" spans="1:25" s="192" customFormat="1" ht="36" hidden="1" customHeight="1" x14ac:dyDescent="0.25">
      <c r="A187" s="206"/>
      <c r="B187" s="293" t="s">
        <v>78</v>
      </c>
      <c r="C187" s="293"/>
      <c r="D187" s="293"/>
      <c r="E187" s="294"/>
      <c r="F187" s="222"/>
      <c r="G187" s="223"/>
      <c r="H187" s="222"/>
      <c r="I187" s="224"/>
      <c r="J187" s="191"/>
      <c r="K187" s="191"/>
      <c r="L187" s="191"/>
      <c r="M187" s="191"/>
      <c r="N187" s="191"/>
      <c r="O187" s="191"/>
      <c r="P187" s="191"/>
      <c r="Q187" s="191"/>
      <c r="R187" s="191"/>
      <c r="S187" s="191"/>
      <c r="T187" s="191"/>
      <c r="U187" s="191"/>
      <c r="V187" s="191"/>
      <c r="W187" s="191"/>
      <c r="X187" s="191"/>
      <c r="Y187" s="191"/>
    </row>
    <row r="188" spans="1:25" s="192" customFormat="1" ht="36" hidden="1" customHeight="1" x14ac:dyDescent="0.25">
      <c r="A188" s="206"/>
      <c r="B188" s="286" t="s">
        <v>60</v>
      </c>
      <c r="C188" s="286"/>
      <c r="D188" s="286"/>
      <c r="E188" s="287"/>
      <c r="F188" s="225"/>
      <c r="G188" s="226"/>
      <c r="H188" s="225"/>
      <c r="I188" s="227"/>
      <c r="J188" s="191"/>
      <c r="K188" s="191"/>
      <c r="L188" s="191"/>
      <c r="M188" s="191"/>
      <c r="N188" s="191"/>
      <c r="O188" s="191"/>
      <c r="P188" s="191"/>
      <c r="Q188" s="191"/>
      <c r="R188" s="191"/>
      <c r="S188" s="191"/>
      <c r="T188" s="191"/>
      <c r="U188" s="191"/>
      <c r="V188" s="191"/>
      <c r="W188" s="191"/>
      <c r="X188" s="191"/>
      <c r="Y188" s="191"/>
    </row>
    <row r="189" spans="1:25" s="192" customFormat="1" ht="15.75" hidden="1" customHeight="1" x14ac:dyDescent="0.25">
      <c r="A189" s="206"/>
      <c r="B189" s="228"/>
      <c r="C189" s="228"/>
      <c r="D189" s="228"/>
      <c r="E189" s="228"/>
      <c r="F189" s="295"/>
      <c r="G189" s="296"/>
      <c r="H189" s="295"/>
      <c r="I189" s="297"/>
      <c r="J189" s="191"/>
      <c r="K189" s="191"/>
      <c r="L189" s="191"/>
      <c r="M189" s="191"/>
      <c r="N189" s="191"/>
      <c r="O189" s="191"/>
      <c r="P189" s="191"/>
      <c r="Q189" s="191"/>
      <c r="R189" s="191"/>
      <c r="S189" s="191"/>
      <c r="T189" s="191"/>
      <c r="U189" s="191"/>
      <c r="V189" s="191"/>
      <c r="W189" s="191"/>
      <c r="X189" s="191"/>
      <c r="Y189" s="191"/>
    </row>
    <row r="190" spans="1:25" s="192" customFormat="1" ht="13.5" hidden="1" customHeight="1" x14ac:dyDescent="0.25">
      <c r="A190" s="206"/>
      <c r="B190" s="188"/>
      <c r="C190" s="188"/>
      <c r="D190" s="188"/>
      <c r="E190" s="188"/>
      <c r="F190" s="281"/>
      <c r="G190" s="282"/>
      <c r="H190" s="225"/>
      <c r="I190" s="227"/>
      <c r="J190" s="191"/>
      <c r="K190" s="191"/>
      <c r="L190" s="191"/>
      <c r="M190" s="191"/>
      <c r="N190" s="191"/>
      <c r="O190" s="191"/>
      <c r="P190" s="191"/>
      <c r="Q190" s="191"/>
      <c r="R190" s="191"/>
      <c r="S190" s="191"/>
      <c r="T190" s="191"/>
      <c r="U190" s="191"/>
      <c r="V190" s="191"/>
      <c r="W190" s="191"/>
      <c r="X190" s="191"/>
      <c r="Y190" s="191"/>
    </row>
    <row r="191" spans="1:25" s="192" customFormat="1" ht="7.5" hidden="1" customHeight="1" x14ac:dyDescent="0.25">
      <c r="A191" s="206"/>
      <c r="B191" s="229"/>
      <c r="C191" s="229"/>
      <c r="D191" s="229"/>
      <c r="E191" s="229"/>
      <c r="F191" s="283"/>
      <c r="G191" s="284"/>
      <c r="H191" s="283"/>
      <c r="I191" s="285"/>
      <c r="J191" s="191"/>
      <c r="K191" s="191"/>
      <c r="L191" s="191"/>
      <c r="M191" s="191"/>
      <c r="N191" s="191"/>
      <c r="O191" s="191"/>
      <c r="P191" s="191"/>
      <c r="Q191" s="191"/>
      <c r="R191" s="191"/>
      <c r="S191" s="191"/>
      <c r="T191" s="191"/>
      <c r="U191" s="191"/>
      <c r="V191" s="191"/>
      <c r="W191" s="191"/>
      <c r="X191" s="191"/>
      <c r="Y191" s="191"/>
    </row>
    <row r="192" spans="1:25" ht="53.25" customHeight="1" x14ac:dyDescent="0.25">
      <c r="A192" s="230"/>
      <c r="B192" s="269" t="s">
        <v>200</v>
      </c>
      <c r="C192" s="258"/>
      <c r="D192" s="258"/>
      <c r="E192" s="258"/>
      <c r="F192" s="258"/>
      <c r="G192" s="258"/>
      <c r="H192" s="270"/>
      <c r="I192" s="231"/>
    </row>
    <row r="193" spans="1:25" ht="9" customHeight="1" x14ac:dyDescent="0.25">
      <c r="A193" s="232"/>
      <c r="B193" s="339"/>
      <c r="C193" s="339"/>
      <c r="D193" s="339"/>
      <c r="E193" s="339"/>
      <c r="F193" s="339"/>
      <c r="G193" s="339"/>
      <c r="H193" s="339"/>
      <c r="I193" s="339"/>
    </row>
    <row r="194" spans="1:25" ht="61.5" customHeight="1" x14ac:dyDescent="0.25">
      <c r="A194" s="230"/>
      <c r="B194" s="268" t="s">
        <v>201</v>
      </c>
      <c r="C194" s="268"/>
      <c r="D194" s="268"/>
      <c r="E194" s="268"/>
      <c r="F194" s="268"/>
      <c r="G194" s="268"/>
      <c r="H194" s="268"/>
      <c r="I194" s="231"/>
    </row>
    <row r="195" spans="1:25" ht="15.75" customHeight="1" x14ac:dyDescent="0.25">
      <c r="A195" s="340"/>
      <c r="B195" s="341"/>
      <c r="C195" s="341"/>
      <c r="D195" s="341"/>
      <c r="E195" s="341"/>
      <c r="F195" s="341"/>
      <c r="G195" s="341"/>
      <c r="H195" s="341"/>
      <c r="I195" s="342"/>
    </row>
    <row r="196" spans="1:25" ht="82.5" customHeight="1" x14ac:dyDescent="0.25">
      <c r="A196" s="230"/>
      <c r="B196" s="359" t="s">
        <v>202</v>
      </c>
      <c r="C196" s="359"/>
      <c r="D196" s="359"/>
      <c r="E196" s="359"/>
      <c r="F196" s="359"/>
      <c r="G196" s="359"/>
      <c r="H196" s="359"/>
      <c r="I196" s="231"/>
    </row>
    <row r="197" spans="1:25" ht="9" customHeight="1" x14ac:dyDescent="0.25">
      <c r="A197" s="232"/>
      <c r="B197" s="339"/>
      <c r="C197" s="339"/>
      <c r="D197" s="339"/>
      <c r="E197" s="339"/>
      <c r="F197" s="339"/>
      <c r="G197" s="339"/>
      <c r="H197" s="339"/>
      <c r="I197" s="339"/>
    </row>
    <row r="198" spans="1:25" ht="74.25" customHeight="1" x14ac:dyDescent="0.25">
      <c r="A198" s="230"/>
      <c r="B198" s="268" t="s">
        <v>230</v>
      </c>
      <c r="C198" s="268"/>
      <c r="D198" s="268"/>
      <c r="E198" s="268"/>
      <c r="F198" s="268"/>
      <c r="G198" s="268"/>
      <c r="H198" s="268"/>
      <c r="I198" s="231"/>
    </row>
    <row r="199" spans="1:25" s="192" customFormat="1" ht="36.75" customHeight="1" x14ac:dyDescent="0.25">
      <c r="A199" s="210"/>
      <c r="B199" s="278" t="s">
        <v>65</v>
      </c>
      <c r="C199" s="278"/>
      <c r="D199" s="278"/>
      <c r="E199" s="278"/>
      <c r="F199" s="279"/>
      <c r="G199" s="279"/>
      <c r="H199" s="279"/>
      <c r="I199" s="279"/>
      <c r="J199" s="191"/>
      <c r="K199" s="191"/>
      <c r="L199" s="191"/>
      <c r="M199" s="191"/>
      <c r="N199" s="191"/>
      <c r="O199" s="191"/>
      <c r="P199" s="191"/>
      <c r="Q199" s="191"/>
      <c r="R199" s="191"/>
      <c r="S199" s="191"/>
      <c r="T199" s="191"/>
      <c r="U199" s="191"/>
      <c r="V199" s="191"/>
      <c r="W199" s="191"/>
      <c r="X199" s="191"/>
      <c r="Y199" s="191"/>
    </row>
    <row r="200" spans="1:25" s="192" customFormat="1" ht="21" hidden="1" customHeight="1" x14ac:dyDescent="0.25">
      <c r="A200" s="193"/>
      <c r="B200" s="195"/>
      <c r="C200" s="195"/>
      <c r="D200" s="195"/>
      <c r="E200" s="195"/>
      <c r="F200" s="205"/>
      <c r="G200" s="205"/>
      <c r="H200" s="205"/>
      <c r="I200" s="233"/>
      <c r="J200" s="197"/>
      <c r="K200" s="197"/>
      <c r="L200" s="197"/>
      <c r="M200" s="197"/>
      <c r="N200" s="203"/>
      <c r="O200" s="197"/>
      <c r="P200" s="197"/>
      <c r="Q200" s="197"/>
      <c r="R200" s="197"/>
      <c r="S200" s="197"/>
      <c r="T200" s="197"/>
      <c r="U200" s="197"/>
      <c r="V200" s="197"/>
      <c r="W200" s="197"/>
      <c r="X200" s="197"/>
      <c r="Y200" s="197"/>
    </row>
    <row r="201" spans="1:25" s="192" customFormat="1" ht="10.5" hidden="1" customHeight="1" x14ac:dyDescent="0.25">
      <c r="A201" s="193"/>
      <c r="B201" s="195"/>
      <c r="C201" s="195"/>
      <c r="D201" s="195"/>
      <c r="E201" s="195"/>
      <c r="F201" s="205"/>
      <c r="G201" s="205"/>
      <c r="H201" s="205"/>
      <c r="I201" s="233"/>
      <c r="J201" s="197"/>
      <c r="K201" s="197"/>
      <c r="L201" s="197"/>
      <c r="M201" s="197"/>
      <c r="N201" s="203"/>
      <c r="O201" s="197"/>
      <c r="P201" s="197"/>
      <c r="Q201" s="197"/>
      <c r="R201" s="197"/>
      <c r="S201" s="197"/>
      <c r="T201" s="197"/>
      <c r="U201" s="197"/>
      <c r="V201" s="197"/>
      <c r="W201" s="197"/>
      <c r="X201" s="197"/>
      <c r="Y201" s="197"/>
    </row>
    <row r="202" spans="1:25" s="192" customFormat="1" ht="10.5" hidden="1" customHeight="1" x14ac:dyDescent="0.25">
      <c r="A202" s="193"/>
      <c r="B202" s="195"/>
      <c r="C202" s="195"/>
      <c r="D202" s="195"/>
      <c r="E202" s="195"/>
      <c r="F202" s="205"/>
      <c r="G202" s="205"/>
      <c r="H202" s="205"/>
      <c r="I202" s="233"/>
      <c r="J202" s="197"/>
      <c r="K202" s="197"/>
      <c r="L202" s="197"/>
      <c r="M202" s="197"/>
      <c r="N202" s="203"/>
      <c r="O202" s="197"/>
      <c r="P202" s="197"/>
      <c r="Q202" s="197"/>
      <c r="R202" s="197"/>
      <c r="S202" s="197"/>
      <c r="T202" s="197"/>
      <c r="U202" s="197"/>
      <c r="V202" s="197"/>
      <c r="W202" s="197"/>
      <c r="X202" s="197"/>
      <c r="Y202" s="197"/>
    </row>
    <row r="203" spans="1:25" s="192" customFormat="1" ht="10.5" hidden="1" customHeight="1" x14ac:dyDescent="0.25">
      <c r="A203" s="193"/>
      <c r="B203" s="195"/>
      <c r="C203" s="195"/>
      <c r="D203" s="195"/>
      <c r="E203" s="195"/>
      <c r="F203" s="205"/>
      <c r="G203" s="205"/>
      <c r="H203" s="205"/>
      <c r="I203" s="233"/>
      <c r="J203" s="197"/>
      <c r="K203" s="197"/>
      <c r="L203" s="197"/>
      <c r="M203" s="197"/>
      <c r="N203" s="203"/>
      <c r="O203" s="197"/>
      <c r="P203" s="197"/>
      <c r="Q203" s="197"/>
      <c r="R203" s="197"/>
      <c r="S203" s="197"/>
      <c r="T203" s="197"/>
      <c r="U203" s="197"/>
      <c r="V203" s="197"/>
      <c r="W203" s="197"/>
      <c r="X203" s="197"/>
      <c r="Y203" s="197"/>
    </row>
    <row r="204" spans="1:25" s="192" customFormat="1" ht="10.5" hidden="1" customHeight="1" x14ac:dyDescent="0.25">
      <c r="A204" s="193"/>
      <c r="B204" s="195"/>
      <c r="C204" s="195"/>
      <c r="D204" s="195"/>
      <c r="E204" s="195"/>
      <c r="F204" s="205"/>
      <c r="G204" s="205"/>
      <c r="H204" s="205"/>
      <c r="I204" s="233"/>
      <c r="J204" s="197"/>
      <c r="K204" s="197"/>
      <c r="L204" s="197"/>
      <c r="M204" s="197"/>
      <c r="N204" s="203"/>
      <c r="O204" s="197"/>
      <c r="P204" s="197"/>
      <c r="Q204" s="197"/>
      <c r="R204" s="197"/>
      <c r="S204" s="197"/>
      <c r="T204" s="197"/>
      <c r="U204" s="197"/>
      <c r="V204" s="197"/>
      <c r="W204" s="197"/>
      <c r="X204" s="197"/>
      <c r="Y204" s="197"/>
    </row>
    <row r="205" spans="1:25" s="192" customFormat="1" ht="10.5" hidden="1" customHeight="1" x14ac:dyDescent="0.25">
      <c r="A205" s="193"/>
      <c r="B205" s="195"/>
      <c r="C205" s="195"/>
      <c r="D205" s="195"/>
      <c r="E205" s="195"/>
      <c r="F205" s="205"/>
      <c r="G205" s="205"/>
      <c r="H205" s="205"/>
      <c r="I205" s="233"/>
      <c r="J205" s="197"/>
      <c r="K205" s="197"/>
      <c r="L205" s="197"/>
      <c r="M205" s="197"/>
      <c r="N205" s="203"/>
      <c r="O205" s="197"/>
      <c r="P205" s="197"/>
      <c r="Q205" s="197"/>
      <c r="R205" s="197"/>
      <c r="S205" s="197"/>
      <c r="T205" s="197"/>
      <c r="U205" s="197"/>
      <c r="V205" s="197"/>
      <c r="W205" s="197"/>
      <c r="X205" s="197"/>
      <c r="Y205" s="197"/>
    </row>
    <row r="206" spans="1:25" s="192" customFormat="1" ht="10.5" hidden="1" customHeight="1" x14ac:dyDescent="0.25">
      <c r="A206" s="193"/>
      <c r="B206" s="195"/>
      <c r="C206" s="195"/>
      <c r="D206" s="195"/>
      <c r="E206" s="195"/>
      <c r="F206" s="205"/>
      <c r="G206" s="205"/>
      <c r="H206" s="205"/>
      <c r="I206" s="233"/>
      <c r="J206" s="197"/>
      <c r="K206" s="197"/>
      <c r="L206" s="197"/>
      <c r="M206" s="197"/>
      <c r="N206" s="203"/>
      <c r="O206" s="197"/>
      <c r="P206" s="197"/>
      <c r="Q206" s="197"/>
      <c r="R206" s="197"/>
      <c r="S206" s="197"/>
      <c r="T206" s="197"/>
      <c r="U206" s="197"/>
      <c r="V206" s="197"/>
      <c r="W206" s="197"/>
      <c r="X206" s="197"/>
      <c r="Y206" s="197"/>
    </row>
    <row r="207" spans="1:25" s="192" customFormat="1" ht="10.5" hidden="1" customHeight="1" x14ac:dyDescent="0.25">
      <c r="A207" s="193"/>
      <c r="B207" s="195"/>
      <c r="C207" s="195"/>
      <c r="D207" s="195"/>
      <c r="E207" s="195"/>
      <c r="F207" s="205"/>
      <c r="G207" s="205"/>
      <c r="H207" s="205"/>
      <c r="I207" s="233"/>
      <c r="J207" s="197"/>
      <c r="K207" s="197"/>
      <c r="L207" s="197"/>
      <c r="M207" s="197"/>
      <c r="N207" s="203"/>
      <c r="O207" s="197"/>
      <c r="P207" s="197"/>
      <c r="Q207" s="197"/>
      <c r="R207" s="197"/>
      <c r="S207" s="197"/>
      <c r="T207" s="197"/>
      <c r="U207" s="197"/>
      <c r="V207" s="197"/>
      <c r="W207" s="197"/>
      <c r="X207" s="197"/>
      <c r="Y207" s="197"/>
    </row>
    <row r="208" spans="1:25" s="192" customFormat="1" ht="10.5" hidden="1" customHeight="1" x14ac:dyDescent="0.25">
      <c r="A208" s="193"/>
      <c r="B208" s="195"/>
      <c r="C208" s="195"/>
      <c r="D208" s="195"/>
      <c r="E208" s="195"/>
      <c r="F208" s="205"/>
      <c r="G208" s="205"/>
      <c r="H208" s="205"/>
      <c r="I208" s="233"/>
      <c r="J208" s="197"/>
      <c r="K208" s="197"/>
      <c r="L208" s="197"/>
      <c r="M208" s="197"/>
      <c r="N208" s="203"/>
      <c r="O208" s="197"/>
      <c r="P208" s="197"/>
      <c r="Q208" s="197"/>
      <c r="R208" s="197"/>
      <c r="S208" s="197"/>
      <c r="T208" s="197"/>
      <c r="U208" s="197"/>
      <c r="V208" s="197"/>
      <c r="W208" s="197"/>
      <c r="X208" s="197"/>
      <c r="Y208" s="197"/>
    </row>
    <row r="209" spans="1:25" s="192" customFormat="1" ht="10.5" hidden="1" customHeight="1" x14ac:dyDescent="0.25">
      <c r="A209" s="193"/>
      <c r="B209" s="195"/>
      <c r="C209" s="195"/>
      <c r="D209" s="195"/>
      <c r="E209" s="195"/>
      <c r="F209" s="205"/>
      <c r="G209" s="205"/>
      <c r="H209" s="205"/>
      <c r="I209" s="233"/>
      <c r="J209" s="197"/>
      <c r="K209" s="197"/>
      <c r="L209" s="197"/>
      <c r="M209" s="197"/>
      <c r="N209" s="203"/>
      <c r="O209" s="197"/>
      <c r="P209" s="197"/>
      <c r="Q209" s="197"/>
      <c r="R209" s="197"/>
      <c r="S209" s="197"/>
      <c r="T209" s="197"/>
      <c r="U209" s="197"/>
      <c r="V209" s="197"/>
      <c r="W209" s="197"/>
      <c r="X209" s="197"/>
      <c r="Y209" s="197"/>
    </row>
    <row r="210" spans="1:25" s="192" customFormat="1" ht="10.5" hidden="1" customHeight="1" x14ac:dyDescent="0.25">
      <c r="A210" s="193"/>
      <c r="B210" s="195"/>
      <c r="C210" s="195"/>
      <c r="D210" s="195"/>
      <c r="E210" s="195"/>
      <c r="F210" s="205"/>
      <c r="G210" s="205"/>
      <c r="H210" s="205"/>
      <c r="I210" s="233"/>
      <c r="J210" s="197"/>
      <c r="K210" s="197"/>
      <c r="L210" s="197"/>
      <c r="M210" s="197"/>
      <c r="N210" s="203"/>
      <c r="O210" s="197"/>
      <c r="P210" s="197"/>
      <c r="Q210" s="197"/>
      <c r="R210" s="197"/>
      <c r="S210" s="197"/>
      <c r="T210" s="197"/>
      <c r="U210" s="197"/>
      <c r="V210" s="197"/>
      <c r="W210" s="197"/>
      <c r="X210" s="197"/>
      <c r="Y210" s="197"/>
    </row>
    <row r="211" spans="1:25" s="192" customFormat="1" ht="10.5" hidden="1" customHeight="1" x14ac:dyDescent="0.25">
      <c r="A211" s="193"/>
      <c r="B211" s="195"/>
      <c r="C211" s="195"/>
      <c r="D211" s="195"/>
      <c r="E211" s="195"/>
      <c r="F211" s="205"/>
      <c r="G211" s="205"/>
      <c r="H211" s="205"/>
      <c r="I211" s="233"/>
      <c r="J211" s="197"/>
      <c r="K211" s="197"/>
      <c r="L211" s="197"/>
      <c r="M211" s="197"/>
      <c r="N211" s="203"/>
      <c r="O211" s="197"/>
      <c r="P211" s="197"/>
      <c r="Q211" s="197"/>
      <c r="R211" s="197"/>
      <c r="S211" s="197"/>
      <c r="T211" s="197"/>
      <c r="U211" s="197"/>
      <c r="V211" s="197"/>
      <c r="W211" s="197"/>
      <c r="X211" s="197"/>
      <c r="Y211" s="197"/>
    </row>
    <row r="212" spans="1:25" s="192" customFormat="1" ht="10.5" hidden="1" customHeight="1" x14ac:dyDescent="0.25">
      <c r="A212" s="193"/>
      <c r="B212" s="195"/>
      <c r="C212" s="195"/>
      <c r="D212" s="195"/>
      <c r="E212" s="195"/>
      <c r="F212" s="205"/>
      <c r="G212" s="205"/>
      <c r="H212" s="205"/>
      <c r="I212" s="233"/>
      <c r="J212" s="197"/>
      <c r="K212" s="197"/>
      <c r="L212" s="197"/>
      <c r="M212" s="197"/>
      <c r="N212" s="203"/>
      <c r="O212" s="197"/>
      <c r="P212" s="197"/>
      <c r="Q212" s="197"/>
      <c r="R212" s="197"/>
      <c r="S212" s="197"/>
      <c r="T212" s="197"/>
      <c r="U212" s="197"/>
      <c r="V212" s="197"/>
      <c r="W212" s="197"/>
      <c r="X212" s="197"/>
      <c r="Y212" s="197"/>
    </row>
    <row r="213" spans="1:25" s="192" customFormat="1" ht="10.5" hidden="1" customHeight="1" x14ac:dyDescent="0.25">
      <c r="A213" s="193"/>
      <c r="B213" s="195"/>
      <c r="C213" s="195"/>
      <c r="D213" s="195"/>
      <c r="E213" s="195"/>
      <c r="F213" s="205"/>
      <c r="G213" s="205"/>
      <c r="H213" s="205"/>
      <c r="I213" s="233"/>
      <c r="J213" s="197"/>
      <c r="K213" s="197"/>
      <c r="L213" s="197"/>
      <c r="M213" s="197"/>
      <c r="N213" s="203"/>
      <c r="O213" s="197"/>
      <c r="P213" s="197"/>
      <c r="Q213" s="197"/>
      <c r="R213" s="197"/>
      <c r="S213" s="197"/>
      <c r="T213" s="197"/>
      <c r="U213" s="197"/>
      <c r="V213" s="197"/>
      <c r="W213" s="197"/>
      <c r="X213" s="197"/>
      <c r="Y213" s="197"/>
    </row>
    <row r="214" spans="1:25" s="192" customFormat="1" ht="10.5" hidden="1" customHeight="1" x14ac:dyDescent="0.25">
      <c r="A214" s="193"/>
      <c r="B214" s="195"/>
      <c r="C214" s="195"/>
      <c r="D214" s="195"/>
      <c r="E214" s="195"/>
      <c r="F214" s="205"/>
      <c r="G214" s="205"/>
      <c r="H214" s="205"/>
      <c r="I214" s="233"/>
      <c r="J214" s="197"/>
      <c r="K214" s="197"/>
      <c r="L214" s="197"/>
      <c r="M214" s="197"/>
      <c r="N214" s="203"/>
      <c r="O214" s="197"/>
      <c r="P214" s="197"/>
      <c r="Q214" s="197"/>
      <c r="R214" s="197"/>
      <c r="S214" s="197"/>
      <c r="T214" s="197"/>
      <c r="U214" s="197"/>
      <c r="V214" s="197"/>
      <c r="W214" s="197"/>
      <c r="X214" s="197"/>
      <c r="Y214" s="197"/>
    </row>
    <row r="215" spans="1:25" s="192" customFormat="1" ht="10.5" hidden="1" customHeight="1" x14ac:dyDescent="0.25">
      <c r="A215" s="193"/>
      <c r="B215" s="195"/>
      <c r="C215" s="195"/>
      <c r="D215" s="195"/>
      <c r="E215" s="195"/>
      <c r="F215" s="205"/>
      <c r="G215" s="205"/>
      <c r="H215" s="205"/>
      <c r="I215" s="233"/>
      <c r="J215" s="197"/>
      <c r="K215" s="197"/>
      <c r="L215" s="197"/>
      <c r="M215" s="197"/>
      <c r="N215" s="203"/>
      <c r="O215" s="197"/>
      <c r="P215" s="197"/>
      <c r="Q215" s="197"/>
      <c r="R215" s="197"/>
      <c r="S215" s="197"/>
      <c r="T215" s="197"/>
      <c r="U215" s="197"/>
      <c r="V215" s="197"/>
      <c r="W215" s="197"/>
      <c r="X215" s="197"/>
      <c r="Y215" s="197"/>
    </row>
    <row r="216" spans="1:25" s="192" customFormat="1" ht="10.5" hidden="1" customHeight="1" x14ac:dyDescent="0.25">
      <c r="A216" s="193"/>
      <c r="B216" s="195"/>
      <c r="C216" s="195"/>
      <c r="D216" s="195"/>
      <c r="E216" s="195"/>
      <c r="F216" s="205"/>
      <c r="G216" s="205"/>
      <c r="H216" s="205"/>
      <c r="I216" s="233"/>
      <c r="J216" s="197"/>
      <c r="K216" s="197"/>
      <c r="L216" s="197"/>
      <c r="M216" s="197"/>
      <c r="N216" s="203"/>
      <c r="O216" s="197"/>
      <c r="P216" s="197"/>
      <c r="Q216" s="197"/>
      <c r="R216" s="197"/>
      <c r="S216" s="197"/>
      <c r="T216" s="197"/>
      <c r="U216" s="197"/>
      <c r="V216" s="197"/>
      <c r="W216" s="197"/>
      <c r="X216" s="197"/>
      <c r="Y216" s="197"/>
    </row>
    <row r="217" spans="1:25" s="192" customFormat="1" ht="10.5" hidden="1" customHeight="1" x14ac:dyDescent="0.25">
      <c r="A217" s="193"/>
      <c r="B217" s="195"/>
      <c r="C217" s="195"/>
      <c r="D217" s="195"/>
      <c r="E217" s="195"/>
      <c r="F217" s="205"/>
      <c r="G217" s="205"/>
      <c r="H217" s="205"/>
      <c r="I217" s="233"/>
      <c r="J217" s="197"/>
      <c r="K217" s="197"/>
      <c r="L217" s="197"/>
      <c r="M217" s="197"/>
      <c r="N217" s="203"/>
      <c r="O217" s="197"/>
      <c r="P217" s="197"/>
      <c r="Q217" s="197"/>
      <c r="R217" s="197"/>
      <c r="S217" s="197"/>
      <c r="T217" s="197"/>
      <c r="U217" s="197"/>
      <c r="V217" s="197"/>
      <c r="W217" s="197"/>
      <c r="X217" s="197"/>
      <c r="Y217" s="197"/>
    </row>
    <row r="218" spans="1:25" s="192" customFormat="1" ht="10.5" hidden="1" customHeight="1" x14ac:dyDescent="0.25">
      <c r="A218" s="193"/>
      <c r="B218" s="195"/>
      <c r="C218" s="195"/>
      <c r="D218" s="195"/>
      <c r="E218" s="195"/>
      <c r="F218" s="205"/>
      <c r="G218" s="205"/>
      <c r="H218" s="205"/>
      <c r="I218" s="233"/>
      <c r="J218" s="197"/>
      <c r="K218" s="197"/>
      <c r="L218" s="197"/>
      <c r="M218" s="197"/>
      <c r="N218" s="203"/>
      <c r="O218" s="197"/>
      <c r="P218" s="197"/>
      <c r="Q218" s="197"/>
      <c r="R218" s="197"/>
      <c r="S218" s="197"/>
      <c r="T218" s="197"/>
      <c r="U218" s="197"/>
      <c r="V218" s="197"/>
      <c r="W218" s="197"/>
      <c r="X218" s="197"/>
      <c r="Y218" s="197"/>
    </row>
    <row r="219" spans="1:25" s="192" customFormat="1" ht="10.5" hidden="1" customHeight="1" x14ac:dyDescent="0.25">
      <c r="A219" s="193"/>
      <c r="B219" s="195"/>
      <c r="C219" s="195"/>
      <c r="D219" s="195"/>
      <c r="E219" s="195"/>
      <c r="F219" s="205"/>
      <c r="G219" s="205"/>
      <c r="H219" s="205"/>
      <c r="I219" s="233"/>
      <c r="J219" s="197"/>
      <c r="K219" s="197"/>
      <c r="L219" s="197"/>
      <c r="M219" s="197"/>
      <c r="N219" s="203"/>
      <c r="O219" s="197"/>
      <c r="P219" s="197"/>
      <c r="Q219" s="197"/>
      <c r="R219" s="197"/>
      <c r="S219" s="197"/>
      <c r="T219" s="197"/>
      <c r="U219" s="197"/>
      <c r="V219" s="197"/>
      <c r="W219" s="197"/>
      <c r="X219" s="197"/>
      <c r="Y219" s="197"/>
    </row>
    <row r="220" spans="1:25" s="192" customFormat="1" ht="10.5" hidden="1" customHeight="1" x14ac:dyDescent="0.25">
      <c r="A220" s="193"/>
      <c r="B220" s="195"/>
      <c r="C220" s="195"/>
      <c r="D220" s="195"/>
      <c r="E220" s="195"/>
      <c r="F220" s="205"/>
      <c r="G220" s="205"/>
      <c r="H220" s="205"/>
      <c r="I220" s="233"/>
      <c r="J220" s="197"/>
      <c r="K220" s="197"/>
      <c r="L220" s="197"/>
      <c r="M220" s="197"/>
      <c r="N220" s="203"/>
      <c r="O220" s="197"/>
      <c r="P220" s="197"/>
      <c r="Q220" s="197"/>
      <c r="R220" s="197"/>
      <c r="S220" s="197"/>
      <c r="T220" s="197"/>
      <c r="U220" s="197"/>
      <c r="V220" s="197"/>
      <c r="W220" s="197"/>
      <c r="X220" s="197"/>
      <c r="Y220" s="197"/>
    </row>
    <row r="221" spans="1:25" s="192" customFormat="1" ht="10.5" hidden="1" customHeight="1" x14ac:dyDescent="0.25">
      <c r="A221" s="193"/>
      <c r="B221" s="195"/>
      <c r="C221" s="195"/>
      <c r="D221" s="195"/>
      <c r="E221" s="195"/>
      <c r="F221" s="205"/>
      <c r="G221" s="205"/>
      <c r="H221" s="205"/>
      <c r="I221" s="233"/>
      <c r="J221" s="197"/>
      <c r="K221" s="197"/>
      <c r="L221" s="197"/>
      <c r="M221" s="197"/>
      <c r="N221" s="203"/>
      <c r="O221" s="197"/>
      <c r="P221" s="197"/>
      <c r="Q221" s="197"/>
      <c r="R221" s="197"/>
      <c r="S221" s="197"/>
      <c r="T221" s="197"/>
      <c r="U221" s="197"/>
      <c r="V221" s="197"/>
      <c r="W221" s="197"/>
      <c r="X221" s="197"/>
      <c r="Y221" s="197"/>
    </row>
    <row r="222" spans="1:25" s="192" customFormat="1" ht="10.5" hidden="1" customHeight="1" x14ac:dyDescent="0.25">
      <c r="A222" s="193"/>
      <c r="B222" s="195"/>
      <c r="C222" s="195"/>
      <c r="D222" s="195"/>
      <c r="E222" s="195"/>
      <c r="F222" s="205"/>
      <c r="G222" s="205"/>
      <c r="H222" s="205"/>
      <c r="I222" s="233"/>
      <c r="J222" s="197"/>
      <c r="K222" s="197"/>
      <c r="L222" s="197"/>
      <c r="M222" s="197"/>
      <c r="N222" s="203"/>
      <c r="O222" s="197"/>
      <c r="P222" s="197"/>
      <c r="Q222" s="197"/>
      <c r="R222" s="197"/>
      <c r="S222" s="197"/>
      <c r="T222" s="197"/>
      <c r="U222" s="197"/>
      <c r="V222" s="197"/>
      <c r="W222" s="197"/>
      <c r="X222" s="197"/>
      <c r="Y222" s="197"/>
    </row>
    <row r="223" spans="1:25" s="192" customFormat="1" ht="10.5" hidden="1" customHeight="1" x14ac:dyDescent="0.25">
      <c r="A223" s="193"/>
      <c r="B223" s="195"/>
      <c r="C223" s="195"/>
      <c r="D223" s="195"/>
      <c r="E223" s="195"/>
      <c r="F223" s="205"/>
      <c r="G223" s="205"/>
      <c r="H223" s="205"/>
      <c r="I223" s="233"/>
      <c r="J223" s="197"/>
      <c r="K223" s="197"/>
      <c r="L223" s="197"/>
      <c r="M223" s="197"/>
      <c r="N223" s="203"/>
      <c r="O223" s="197"/>
      <c r="P223" s="197"/>
      <c r="Q223" s="197"/>
      <c r="R223" s="197"/>
      <c r="S223" s="197"/>
      <c r="T223" s="197"/>
      <c r="U223" s="197"/>
      <c r="V223" s="197"/>
      <c r="W223" s="197"/>
      <c r="X223" s="197"/>
      <c r="Y223" s="197"/>
    </row>
    <row r="224" spans="1:25" s="192" customFormat="1" ht="10.5" hidden="1" customHeight="1" x14ac:dyDescent="0.25">
      <c r="A224" s="193"/>
      <c r="B224" s="195"/>
      <c r="C224" s="195"/>
      <c r="D224" s="195"/>
      <c r="E224" s="195"/>
      <c r="F224" s="205"/>
      <c r="G224" s="205"/>
      <c r="H224" s="205"/>
      <c r="I224" s="233"/>
      <c r="J224" s="197"/>
      <c r="K224" s="197"/>
      <c r="L224" s="197"/>
      <c r="M224" s="197"/>
      <c r="N224" s="203"/>
      <c r="O224" s="197"/>
      <c r="P224" s="197"/>
      <c r="Q224" s="197"/>
      <c r="R224" s="197"/>
      <c r="S224" s="197"/>
      <c r="T224" s="197"/>
      <c r="U224" s="197"/>
      <c r="V224" s="197"/>
      <c r="W224" s="197"/>
      <c r="X224" s="197"/>
      <c r="Y224" s="197"/>
    </row>
    <row r="225" spans="1:25" s="192" customFormat="1" ht="10.5" hidden="1" customHeight="1" x14ac:dyDescent="0.25">
      <c r="A225" s="193"/>
      <c r="B225" s="195"/>
      <c r="C225" s="195"/>
      <c r="D225" s="195"/>
      <c r="E225" s="195"/>
      <c r="F225" s="205"/>
      <c r="G225" s="205"/>
      <c r="H225" s="205"/>
      <c r="I225" s="233"/>
      <c r="J225" s="197"/>
      <c r="K225" s="197"/>
      <c r="L225" s="197"/>
      <c r="M225" s="197"/>
      <c r="N225" s="203"/>
      <c r="O225" s="197"/>
      <c r="P225" s="197"/>
      <c r="Q225" s="197"/>
      <c r="R225" s="197"/>
      <c r="S225" s="197"/>
      <c r="T225" s="197"/>
      <c r="U225" s="197"/>
      <c r="V225" s="197"/>
      <c r="W225" s="197"/>
      <c r="X225" s="197"/>
      <c r="Y225" s="197"/>
    </row>
    <row r="226" spans="1:25" s="192" customFormat="1" ht="10.5" hidden="1" customHeight="1" x14ac:dyDescent="0.25">
      <c r="A226" s="193"/>
      <c r="B226" s="195"/>
      <c r="C226" s="195"/>
      <c r="D226" s="195"/>
      <c r="E226" s="195"/>
      <c r="F226" s="205"/>
      <c r="G226" s="205"/>
      <c r="H226" s="205"/>
      <c r="I226" s="233"/>
      <c r="J226" s="197"/>
      <c r="K226" s="197"/>
      <c r="L226" s="197"/>
      <c r="M226" s="197"/>
      <c r="N226" s="203"/>
      <c r="O226" s="197"/>
      <c r="P226" s="197"/>
      <c r="Q226" s="197"/>
      <c r="R226" s="197"/>
      <c r="S226" s="197"/>
      <c r="T226" s="197"/>
      <c r="U226" s="197"/>
      <c r="V226" s="197"/>
      <c r="W226" s="197"/>
      <c r="X226" s="197"/>
      <c r="Y226" s="197"/>
    </row>
    <row r="227" spans="1:25" s="192" customFormat="1" ht="10.5" hidden="1" customHeight="1" x14ac:dyDescent="0.25">
      <c r="A227" s="193"/>
      <c r="B227" s="195"/>
      <c r="C227" s="195"/>
      <c r="D227" s="195"/>
      <c r="E227" s="195"/>
      <c r="F227" s="205"/>
      <c r="G227" s="205"/>
      <c r="H227" s="205"/>
      <c r="I227" s="233"/>
      <c r="J227" s="197"/>
      <c r="K227" s="197"/>
      <c r="L227" s="197"/>
      <c r="M227" s="197"/>
      <c r="N227" s="203"/>
      <c r="O227" s="197"/>
      <c r="P227" s="197"/>
      <c r="Q227" s="197"/>
      <c r="R227" s="197"/>
      <c r="S227" s="197"/>
      <c r="T227" s="197"/>
      <c r="U227" s="197"/>
      <c r="V227" s="197"/>
      <c r="W227" s="197"/>
      <c r="X227" s="197"/>
      <c r="Y227" s="197"/>
    </row>
    <row r="228" spans="1:25" s="192" customFormat="1" ht="10.5" hidden="1" customHeight="1" x14ac:dyDescent="0.25">
      <c r="A228" s="193"/>
      <c r="B228" s="195"/>
      <c r="C228" s="195"/>
      <c r="D228" s="195"/>
      <c r="E228" s="195"/>
      <c r="F228" s="205"/>
      <c r="G228" s="205"/>
      <c r="H228" s="205"/>
      <c r="I228" s="233"/>
      <c r="J228" s="197"/>
      <c r="K228" s="197"/>
      <c r="L228" s="197"/>
      <c r="M228" s="197"/>
      <c r="N228" s="203"/>
      <c r="O228" s="197"/>
      <c r="P228" s="197"/>
      <c r="Q228" s="197"/>
      <c r="R228" s="197"/>
      <c r="S228" s="197"/>
      <c r="T228" s="197"/>
      <c r="U228" s="197"/>
      <c r="V228" s="197"/>
      <c r="W228" s="197"/>
      <c r="X228" s="197"/>
      <c r="Y228" s="197"/>
    </row>
    <row r="229" spans="1:25" s="192" customFormat="1" ht="10.5" hidden="1" customHeight="1" x14ac:dyDescent="0.25">
      <c r="A229" s="193"/>
      <c r="B229" s="195"/>
      <c r="C229" s="195"/>
      <c r="D229" s="195"/>
      <c r="E229" s="195"/>
      <c r="F229" s="205"/>
      <c r="G229" s="205"/>
      <c r="H229" s="205"/>
      <c r="I229" s="233"/>
      <c r="J229" s="197"/>
      <c r="K229" s="197"/>
      <c r="L229" s="197"/>
      <c r="M229" s="197"/>
      <c r="N229" s="203"/>
      <c r="O229" s="197"/>
      <c r="P229" s="197"/>
      <c r="Q229" s="197"/>
      <c r="R229" s="197"/>
      <c r="S229" s="197"/>
      <c r="T229" s="197"/>
      <c r="U229" s="197"/>
      <c r="V229" s="197"/>
      <c r="W229" s="197"/>
      <c r="X229" s="197"/>
      <c r="Y229" s="197"/>
    </row>
    <row r="230" spans="1:25" s="192" customFormat="1" ht="10.5" hidden="1" customHeight="1" x14ac:dyDescent="0.25">
      <c r="A230" s="193"/>
      <c r="B230" s="195"/>
      <c r="C230" s="195"/>
      <c r="D230" s="195"/>
      <c r="E230" s="195"/>
      <c r="F230" s="205"/>
      <c r="G230" s="205"/>
      <c r="H230" s="205"/>
      <c r="I230" s="233"/>
      <c r="J230" s="197"/>
      <c r="K230" s="197"/>
      <c r="L230" s="197"/>
      <c r="M230" s="197"/>
      <c r="N230" s="203"/>
      <c r="O230" s="197"/>
      <c r="P230" s="197"/>
      <c r="Q230" s="197"/>
      <c r="R230" s="197"/>
      <c r="S230" s="197"/>
      <c r="T230" s="197"/>
      <c r="U230" s="197"/>
      <c r="V230" s="197"/>
      <c r="W230" s="197"/>
      <c r="X230" s="197"/>
      <c r="Y230" s="197"/>
    </row>
    <row r="231" spans="1:25" s="192" customFormat="1" ht="10.5" hidden="1" customHeight="1" x14ac:dyDescent="0.25">
      <c r="A231" s="193"/>
      <c r="B231" s="195"/>
      <c r="C231" s="195"/>
      <c r="D231" s="195"/>
      <c r="E231" s="195"/>
      <c r="F231" s="205"/>
      <c r="G231" s="205"/>
      <c r="H231" s="205"/>
      <c r="I231" s="233"/>
      <c r="J231" s="197"/>
      <c r="K231" s="197"/>
      <c r="L231" s="197"/>
      <c r="M231" s="197"/>
      <c r="N231" s="203"/>
      <c r="O231" s="197"/>
      <c r="P231" s="197"/>
      <c r="Q231" s="197"/>
      <c r="R231" s="197"/>
      <c r="S231" s="197"/>
      <c r="T231" s="197"/>
      <c r="U231" s="197"/>
      <c r="V231" s="197"/>
      <c r="W231" s="197"/>
      <c r="X231" s="197"/>
      <c r="Y231" s="197"/>
    </row>
    <row r="232" spans="1:25" s="192" customFormat="1" ht="10.5" hidden="1" customHeight="1" x14ac:dyDescent="0.25">
      <c r="A232" s="193"/>
      <c r="B232" s="195"/>
      <c r="C232" s="195"/>
      <c r="D232" s="195"/>
      <c r="E232" s="195"/>
      <c r="F232" s="205"/>
      <c r="G232" s="205"/>
      <c r="H232" s="205"/>
      <c r="I232" s="233"/>
      <c r="J232" s="197"/>
      <c r="K232" s="197"/>
      <c r="L232" s="197"/>
      <c r="M232" s="197"/>
      <c r="N232" s="203"/>
      <c r="O232" s="197"/>
      <c r="P232" s="197"/>
      <c r="Q232" s="197"/>
      <c r="R232" s="197"/>
      <c r="S232" s="197"/>
      <c r="T232" s="197"/>
      <c r="U232" s="197"/>
      <c r="V232" s="197"/>
      <c r="W232" s="197"/>
      <c r="X232" s="197"/>
      <c r="Y232" s="197"/>
    </row>
    <row r="233" spans="1:25" s="192" customFormat="1" ht="10.5" hidden="1" customHeight="1" x14ac:dyDescent="0.25">
      <c r="A233" s="193"/>
      <c r="B233" s="195"/>
      <c r="C233" s="195"/>
      <c r="D233" s="195"/>
      <c r="E233" s="195"/>
      <c r="F233" s="205"/>
      <c r="G233" s="205"/>
      <c r="H233" s="205"/>
      <c r="I233" s="233"/>
      <c r="J233" s="197"/>
      <c r="K233" s="197"/>
      <c r="L233" s="197"/>
      <c r="M233" s="197"/>
      <c r="N233" s="203"/>
      <c r="O233" s="197"/>
      <c r="P233" s="197"/>
      <c r="Q233" s="197"/>
      <c r="R233" s="197"/>
      <c r="S233" s="197"/>
      <c r="T233" s="197"/>
      <c r="U233" s="197"/>
      <c r="V233" s="197"/>
      <c r="W233" s="197"/>
      <c r="X233" s="197"/>
      <c r="Y233" s="197"/>
    </row>
    <row r="234" spans="1:25" s="192" customFormat="1" ht="10.5" hidden="1" customHeight="1" x14ac:dyDescent="0.25">
      <c r="A234" s="193"/>
      <c r="B234" s="195"/>
      <c r="C234" s="195"/>
      <c r="D234" s="195"/>
      <c r="E234" s="195"/>
      <c r="F234" s="205"/>
      <c r="G234" s="205"/>
      <c r="H234" s="205"/>
      <c r="I234" s="233"/>
      <c r="J234" s="197"/>
      <c r="K234" s="197"/>
      <c r="L234" s="197"/>
      <c r="M234" s="197"/>
      <c r="N234" s="203"/>
      <c r="O234" s="197"/>
      <c r="P234" s="197"/>
      <c r="Q234" s="197"/>
      <c r="R234" s="197"/>
      <c r="S234" s="197"/>
      <c r="T234" s="197"/>
      <c r="U234" s="197"/>
      <c r="V234" s="197"/>
      <c r="W234" s="197"/>
      <c r="X234" s="197"/>
      <c r="Y234" s="197"/>
    </row>
    <row r="235" spans="1:25" s="192" customFormat="1" ht="10.5" hidden="1" customHeight="1" x14ac:dyDescent="0.25">
      <c r="A235" s="193"/>
      <c r="B235" s="195"/>
      <c r="C235" s="195"/>
      <c r="D235" s="195"/>
      <c r="E235" s="195"/>
      <c r="F235" s="205"/>
      <c r="G235" s="205"/>
      <c r="H235" s="205"/>
      <c r="I235" s="233"/>
      <c r="J235" s="197"/>
      <c r="K235" s="197"/>
      <c r="L235" s="197"/>
      <c r="M235" s="197"/>
      <c r="N235" s="203"/>
      <c r="O235" s="197"/>
      <c r="P235" s="197"/>
      <c r="Q235" s="197"/>
      <c r="R235" s="197"/>
      <c r="S235" s="197"/>
      <c r="T235" s="197"/>
      <c r="U235" s="197"/>
      <c r="V235" s="197"/>
      <c r="W235" s="197"/>
      <c r="X235" s="197"/>
      <c r="Y235" s="197"/>
    </row>
    <row r="236" spans="1:25" s="192" customFormat="1" ht="10.5" hidden="1" customHeight="1" x14ac:dyDescent="0.25">
      <c r="A236" s="193"/>
      <c r="B236" s="195"/>
      <c r="C236" s="195"/>
      <c r="D236" s="195"/>
      <c r="E236" s="195"/>
      <c r="F236" s="205"/>
      <c r="G236" s="205"/>
      <c r="H236" s="205"/>
      <c r="I236" s="233"/>
      <c r="J236" s="197"/>
      <c r="K236" s="197"/>
      <c r="L236" s="197"/>
      <c r="M236" s="197"/>
      <c r="N236" s="203"/>
      <c r="O236" s="197"/>
      <c r="P236" s="197"/>
      <c r="Q236" s="197"/>
      <c r="R236" s="197"/>
      <c r="S236" s="197"/>
      <c r="T236" s="197"/>
      <c r="U236" s="197"/>
      <c r="V236" s="197"/>
      <c r="W236" s="197"/>
      <c r="X236" s="197"/>
      <c r="Y236" s="197"/>
    </row>
    <row r="237" spans="1:25" s="192" customFormat="1" ht="10.5" hidden="1" customHeight="1" x14ac:dyDescent="0.25">
      <c r="A237" s="193"/>
      <c r="B237" s="195"/>
      <c r="C237" s="195"/>
      <c r="D237" s="195"/>
      <c r="E237" s="195"/>
      <c r="F237" s="205"/>
      <c r="G237" s="205"/>
      <c r="H237" s="205"/>
      <c r="I237" s="233"/>
      <c r="J237" s="197"/>
      <c r="K237" s="197"/>
      <c r="L237" s="197"/>
      <c r="M237" s="197"/>
      <c r="N237" s="203"/>
      <c r="O237" s="197"/>
      <c r="P237" s="197"/>
      <c r="Q237" s="197"/>
      <c r="R237" s="197"/>
      <c r="S237" s="197"/>
      <c r="T237" s="197"/>
      <c r="U237" s="197"/>
      <c r="V237" s="197"/>
      <c r="W237" s="197"/>
      <c r="X237" s="197"/>
      <c r="Y237" s="197"/>
    </row>
    <row r="238" spans="1:25" s="192" customFormat="1" ht="10.5" hidden="1" customHeight="1" x14ac:dyDescent="0.25">
      <c r="A238" s="193"/>
      <c r="B238" s="195"/>
      <c r="C238" s="195"/>
      <c r="D238" s="195"/>
      <c r="E238" s="195"/>
      <c r="F238" s="205"/>
      <c r="G238" s="205"/>
      <c r="H238" s="205"/>
      <c r="I238" s="233"/>
      <c r="J238" s="197"/>
      <c r="K238" s="197"/>
      <c r="L238" s="197"/>
      <c r="M238" s="197"/>
      <c r="N238" s="203"/>
      <c r="O238" s="197"/>
      <c r="P238" s="197"/>
      <c r="Q238" s="197"/>
      <c r="R238" s="197"/>
      <c r="S238" s="197"/>
      <c r="T238" s="197"/>
      <c r="U238" s="197"/>
      <c r="V238" s="197"/>
      <c r="W238" s="197"/>
      <c r="X238" s="197"/>
      <c r="Y238" s="197"/>
    </row>
    <row r="239" spans="1:25" s="192" customFormat="1" ht="10.5" hidden="1" customHeight="1" x14ac:dyDescent="0.25">
      <c r="A239" s="193"/>
      <c r="B239" s="195"/>
      <c r="C239" s="195"/>
      <c r="D239" s="195"/>
      <c r="E239" s="195"/>
      <c r="F239" s="205"/>
      <c r="G239" s="205"/>
      <c r="H239" s="205"/>
      <c r="I239" s="233"/>
      <c r="J239" s="197"/>
      <c r="K239" s="197"/>
      <c r="L239" s="197"/>
      <c r="M239" s="197"/>
      <c r="N239" s="203"/>
      <c r="O239" s="197"/>
      <c r="P239" s="197"/>
      <c r="Q239" s="197"/>
      <c r="R239" s="197"/>
      <c r="S239" s="197"/>
      <c r="T239" s="197"/>
      <c r="U239" s="197"/>
      <c r="V239" s="197"/>
      <c r="W239" s="197"/>
      <c r="X239" s="197"/>
      <c r="Y239" s="197"/>
    </row>
    <row r="240" spans="1:25" s="192" customFormat="1" ht="10.5" hidden="1" customHeight="1" x14ac:dyDescent="0.25">
      <c r="A240" s="193"/>
      <c r="B240" s="195"/>
      <c r="C240" s="195"/>
      <c r="D240" s="195"/>
      <c r="E240" s="195"/>
      <c r="F240" s="205"/>
      <c r="G240" s="205"/>
      <c r="H240" s="205"/>
      <c r="I240" s="233"/>
      <c r="J240" s="197"/>
      <c r="K240" s="197"/>
      <c r="L240" s="197"/>
      <c r="M240" s="197"/>
      <c r="N240" s="203"/>
      <c r="O240" s="197"/>
      <c r="P240" s="197"/>
      <c r="Q240" s="197"/>
      <c r="R240" s="197"/>
      <c r="S240" s="197"/>
      <c r="T240" s="197"/>
      <c r="U240" s="197"/>
      <c r="V240" s="197"/>
      <c r="W240" s="197"/>
      <c r="X240" s="197"/>
      <c r="Y240" s="197"/>
    </row>
    <row r="241" spans="1:25" s="192" customFormat="1" ht="10.5" hidden="1" customHeight="1" x14ac:dyDescent="0.25">
      <c r="A241" s="193"/>
      <c r="B241" s="195"/>
      <c r="C241" s="195"/>
      <c r="D241" s="195"/>
      <c r="E241" s="195"/>
      <c r="F241" s="205"/>
      <c r="G241" s="205"/>
      <c r="H241" s="205"/>
      <c r="I241" s="233"/>
      <c r="J241" s="197"/>
      <c r="K241" s="197"/>
      <c r="L241" s="197"/>
      <c r="M241" s="197"/>
      <c r="N241" s="203"/>
      <c r="O241" s="197"/>
      <c r="P241" s="197"/>
      <c r="Q241" s="197"/>
      <c r="R241" s="197"/>
      <c r="S241" s="197"/>
      <c r="T241" s="197"/>
      <c r="U241" s="197"/>
      <c r="V241" s="197"/>
      <c r="W241" s="197"/>
      <c r="X241" s="197"/>
      <c r="Y241" s="197"/>
    </row>
    <row r="242" spans="1:25" s="192" customFormat="1" ht="10.5" hidden="1" customHeight="1" x14ac:dyDescent="0.25">
      <c r="A242" s="193"/>
      <c r="B242" s="195"/>
      <c r="C242" s="195"/>
      <c r="D242" s="195"/>
      <c r="E242" s="195"/>
      <c r="F242" s="205"/>
      <c r="G242" s="205"/>
      <c r="H242" s="205"/>
      <c r="I242" s="233"/>
      <c r="J242" s="197"/>
      <c r="K242" s="197"/>
      <c r="L242" s="197"/>
      <c r="M242" s="197"/>
      <c r="N242" s="203"/>
      <c r="O242" s="197"/>
      <c r="P242" s="197"/>
      <c r="Q242" s="197"/>
      <c r="R242" s="197"/>
      <c r="S242" s="197"/>
      <c r="T242" s="197"/>
      <c r="U242" s="197"/>
      <c r="V242" s="197"/>
      <c r="W242" s="197"/>
      <c r="X242" s="197"/>
      <c r="Y242" s="197"/>
    </row>
    <row r="243" spans="1:25" s="192" customFormat="1" ht="10.5" hidden="1" customHeight="1" x14ac:dyDescent="0.25">
      <c r="A243" s="193"/>
      <c r="B243" s="195"/>
      <c r="C243" s="195"/>
      <c r="D243" s="195"/>
      <c r="E243" s="195"/>
      <c r="F243" s="205"/>
      <c r="G243" s="205"/>
      <c r="H243" s="205"/>
      <c r="I243" s="233"/>
      <c r="J243" s="197"/>
      <c r="K243" s="197"/>
      <c r="L243" s="197"/>
      <c r="M243" s="197"/>
      <c r="N243" s="203"/>
      <c r="O243" s="197"/>
      <c r="P243" s="197"/>
      <c r="Q243" s="197"/>
      <c r="R243" s="197"/>
      <c r="S243" s="197"/>
      <c r="T243" s="197"/>
      <c r="U243" s="197"/>
      <c r="V243" s="197"/>
      <c r="W243" s="197"/>
      <c r="X243" s="197"/>
      <c r="Y243" s="197"/>
    </row>
    <row r="244" spans="1:25" s="192" customFormat="1" ht="10.5" hidden="1" customHeight="1" x14ac:dyDescent="0.25">
      <c r="A244" s="193"/>
      <c r="B244" s="195"/>
      <c r="C244" s="195"/>
      <c r="D244" s="195"/>
      <c r="E244" s="195"/>
      <c r="F244" s="205"/>
      <c r="G244" s="205"/>
      <c r="H244" s="205"/>
      <c r="I244" s="233"/>
      <c r="J244" s="197"/>
      <c r="K244" s="197"/>
      <c r="L244" s="197"/>
      <c r="M244" s="197"/>
      <c r="N244" s="203"/>
      <c r="O244" s="197"/>
      <c r="P244" s="197"/>
      <c r="Q244" s="197"/>
      <c r="R244" s="197"/>
      <c r="S244" s="197"/>
      <c r="T244" s="197"/>
      <c r="U244" s="197"/>
      <c r="V244" s="197"/>
      <c r="W244" s="197"/>
      <c r="X244" s="197"/>
      <c r="Y244" s="197"/>
    </row>
    <row r="245" spans="1:25" s="192" customFormat="1" ht="10.5" hidden="1" customHeight="1" x14ac:dyDescent="0.25">
      <c r="A245" s="193"/>
      <c r="B245" s="195"/>
      <c r="C245" s="195"/>
      <c r="D245" s="195"/>
      <c r="E245" s="195"/>
      <c r="F245" s="205"/>
      <c r="G245" s="205"/>
      <c r="H245" s="205"/>
      <c r="I245" s="233"/>
      <c r="J245" s="197"/>
      <c r="K245" s="197"/>
      <c r="L245" s="197"/>
      <c r="M245" s="197"/>
      <c r="N245" s="203"/>
      <c r="O245" s="197"/>
      <c r="P245" s="197"/>
      <c r="Q245" s="197"/>
      <c r="R245" s="197"/>
      <c r="S245" s="197"/>
      <c r="T245" s="197"/>
      <c r="U245" s="197"/>
      <c r="V245" s="197"/>
      <c r="W245" s="197"/>
      <c r="X245" s="197"/>
      <c r="Y245" s="197"/>
    </row>
    <row r="246" spans="1:25" s="192" customFormat="1" ht="10.5" hidden="1" customHeight="1" x14ac:dyDescent="0.25">
      <c r="A246" s="193"/>
      <c r="B246" s="195"/>
      <c r="C246" s="195"/>
      <c r="D246" s="195"/>
      <c r="E246" s="195"/>
      <c r="F246" s="205"/>
      <c r="G246" s="205"/>
      <c r="H246" s="205"/>
      <c r="I246" s="233"/>
      <c r="J246" s="197"/>
      <c r="K246" s="197"/>
      <c r="L246" s="197"/>
      <c r="M246" s="197"/>
      <c r="N246" s="203"/>
      <c r="O246" s="197"/>
      <c r="P246" s="197"/>
      <c r="Q246" s="197"/>
      <c r="R246" s="197"/>
      <c r="S246" s="197"/>
      <c r="T246" s="197"/>
      <c r="U246" s="197"/>
      <c r="V246" s="197"/>
      <c r="W246" s="197"/>
      <c r="X246" s="197"/>
      <c r="Y246" s="197"/>
    </row>
    <row r="247" spans="1:25" s="192" customFormat="1" ht="10.5" hidden="1" customHeight="1" x14ac:dyDescent="0.25">
      <c r="A247" s="193"/>
      <c r="B247" s="195"/>
      <c r="C247" s="195"/>
      <c r="D247" s="195"/>
      <c r="E247" s="195"/>
      <c r="F247" s="205"/>
      <c r="G247" s="205"/>
      <c r="H247" s="205"/>
      <c r="I247" s="233"/>
      <c r="J247" s="197"/>
      <c r="K247" s="197"/>
      <c r="L247" s="197"/>
      <c r="M247" s="197"/>
      <c r="N247" s="203"/>
      <c r="O247" s="197"/>
      <c r="P247" s="197"/>
      <c r="Q247" s="197"/>
      <c r="R247" s="197"/>
      <c r="S247" s="197"/>
      <c r="T247" s="197"/>
      <c r="U247" s="197"/>
      <c r="V247" s="197"/>
      <c r="W247" s="197"/>
      <c r="X247" s="197"/>
      <c r="Y247" s="197"/>
    </row>
    <row r="248" spans="1:25" s="192" customFormat="1" ht="10.5" hidden="1" customHeight="1" x14ac:dyDescent="0.25">
      <c r="A248" s="193"/>
      <c r="B248" s="195"/>
      <c r="C248" s="195"/>
      <c r="D248" s="195"/>
      <c r="E248" s="195"/>
      <c r="F248" s="205"/>
      <c r="G248" s="205"/>
      <c r="H248" s="205"/>
      <c r="I248" s="233"/>
      <c r="J248" s="197"/>
      <c r="K248" s="197"/>
      <c r="L248" s="197"/>
      <c r="M248" s="197"/>
      <c r="N248" s="203"/>
      <c r="O248" s="197"/>
      <c r="P248" s="197"/>
      <c r="Q248" s="197"/>
      <c r="R248" s="197"/>
      <c r="S248" s="197"/>
      <c r="T248" s="197"/>
      <c r="U248" s="197"/>
      <c r="V248" s="197"/>
      <c r="W248" s="197"/>
      <c r="X248" s="197"/>
      <c r="Y248" s="197"/>
    </row>
    <row r="249" spans="1:25" s="192" customFormat="1" ht="10.5" hidden="1" customHeight="1" x14ac:dyDescent="0.25">
      <c r="A249" s="193"/>
      <c r="B249" s="195"/>
      <c r="C249" s="195"/>
      <c r="D249" s="195"/>
      <c r="E249" s="195"/>
      <c r="F249" s="205"/>
      <c r="G249" s="205"/>
      <c r="H249" s="205"/>
      <c r="I249" s="233"/>
      <c r="J249" s="197"/>
      <c r="K249" s="197"/>
      <c r="L249" s="197"/>
      <c r="M249" s="197"/>
      <c r="N249" s="203"/>
      <c r="O249" s="197"/>
      <c r="P249" s="197"/>
      <c r="Q249" s="197"/>
      <c r="R249" s="197"/>
      <c r="S249" s="197"/>
      <c r="T249" s="197"/>
      <c r="U249" s="197"/>
      <c r="V249" s="197"/>
      <c r="W249" s="197"/>
      <c r="X249" s="197"/>
      <c r="Y249" s="197"/>
    </row>
    <row r="250" spans="1:25" s="192" customFormat="1" ht="10.5" hidden="1" customHeight="1" x14ac:dyDescent="0.25">
      <c r="A250" s="193"/>
      <c r="B250" s="195"/>
      <c r="C250" s="195"/>
      <c r="D250" s="195"/>
      <c r="E250" s="195"/>
      <c r="F250" s="205"/>
      <c r="G250" s="205"/>
      <c r="H250" s="205"/>
      <c r="I250" s="233"/>
      <c r="J250" s="197"/>
      <c r="K250" s="197"/>
      <c r="L250" s="197"/>
      <c r="M250" s="197"/>
      <c r="N250" s="203"/>
      <c r="O250" s="197"/>
      <c r="P250" s="197"/>
      <c r="Q250" s="197"/>
      <c r="R250" s="197"/>
      <c r="S250" s="197"/>
      <c r="T250" s="197"/>
      <c r="U250" s="197"/>
      <c r="V250" s="197"/>
      <c r="W250" s="197"/>
      <c r="X250" s="197"/>
      <c r="Y250" s="197"/>
    </row>
    <row r="251" spans="1:25" s="192" customFormat="1" ht="10.5" hidden="1" customHeight="1" x14ac:dyDescent="0.25">
      <c r="A251" s="193"/>
      <c r="B251" s="195"/>
      <c r="C251" s="195"/>
      <c r="D251" s="195"/>
      <c r="E251" s="195"/>
      <c r="F251" s="205"/>
      <c r="G251" s="205"/>
      <c r="H251" s="205"/>
      <c r="I251" s="233"/>
      <c r="J251" s="197"/>
      <c r="K251" s="197"/>
      <c r="L251" s="197"/>
      <c r="M251" s="197"/>
      <c r="N251" s="203"/>
      <c r="O251" s="197"/>
      <c r="P251" s="197"/>
      <c r="Q251" s="197"/>
      <c r="R251" s="197"/>
      <c r="S251" s="197"/>
      <c r="T251" s="197"/>
      <c r="U251" s="197"/>
      <c r="V251" s="197"/>
      <c r="W251" s="197"/>
      <c r="X251" s="197"/>
      <c r="Y251" s="197"/>
    </row>
    <row r="252" spans="1:25" s="192" customFormat="1" ht="10.5" hidden="1" customHeight="1" x14ac:dyDescent="0.25">
      <c r="A252" s="193"/>
      <c r="B252" s="195"/>
      <c r="C252" s="195"/>
      <c r="D252" s="195"/>
      <c r="E252" s="195"/>
      <c r="F252" s="205"/>
      <c r="G252" s="205"/>
      <c r="H252" s="205"/>
      <c r="I252" s="233"/>
      <c r="J252" s="197"/>
      <c r="K252" s="197"/>
      <c r="L252" s="197"/>
      <c r="M252" s="197"/>
      <c r="N252" s="203"/>
      <c r="O252" s="197"/>
      <c r="P252" s="197"/>
      <c r="Q252" s="197"/>
      <c r="R252" s="197"/>
      <c r="S252" s="197"/>
      <c r="T252" s="197"/>
      <c r="U252" s="197"/>
      <c r="V252" s="197"/>
      <c r="W252" s="197"/>
      <c r="X252" s="197"/>
      <c r="Y252" s="197"/>
    </row>
    <row r="253" spans="1:25" s="192" customFormat="1" ht="10.5" hidden="1" customHeight="1" x14ac:dyDescent="0.25">
      <c r="A253" s="193"/>
      <c r="B253" s="195"/>
      <c r="C253" s="195"/>
      <c r="D253" s="195"/>
      <c r="E253" s="195"/>
      <c r="F253" s="205"/>
      <c r="G253" s="205"/>
      <c r="H253" s="205"/>
      <c r="I253" s="233"/>
      <c r="J253" s="197"/>
      <c r="K253" s="197"/>
      <c r="L253" s="197"/>
      <c r="M253" s="197"/>
      <c r="N253" s="203"/>
      <c r="O253" s="197"/>
      <c r="P253" s="197"/>
      <c r="Q253" s="197"/>
      <c r="R253" s="197"/>
      <c r="S253" s="197"/>
      <c r="T253" s="197"/>
      <c r="U253" s="197"/>
      <c r="V253" s="197"/>
      <c r="W253" s="197"/>
      <c r="X253" s="197"/>
      <c r="Y253" s="197"/>
    </row>
    <row r="254" spans="1:25" s="192" customFormat="1" ht="10.5" hidden="1" customHeight="1" x14ac:dyDescent="0.25">
      <c r="A254" s="193"/>
      <c r="B254" s="195"/>
      <c r="C254" s="195"/>
      <c r="D254" s="195"/>
      <c r="E254" s="195"/>
      <c r="F254" s="205"/>
      <c r="G254" s="205"/>
      <c r="H254" s="205"/>
      <c r="I254" s="233"/>
      <c r="J254" s="197"/>
      <c r="K254" s="197"/>
      <c r="L254" s="197"/>
      <c r="M254" s="197"/>
      <c r="N254" s="203"/>
      <c r="O254" s="197"/>
      <c r="P254" s="197"/>
      <c r="Q254" s="197"/>
      <c r="R254" s="197"/>
      <c r="S254" s="197"/>
      <c r="T254" s="197"/>
      <c r="U254" s="197"/>
      <c r="V254" s="197"/>
      <c r="W254" s="197"/>
      <c r="X254" s="197"/>
      <c r="Y254" s="197"/>
    </row>
    <row r="255" spans="1:25" s="192" customFormat="1" ht="10.5" hidden="1" customHeight="1" x14ac:dyDescent="0.25">
      <c r="A255" s="193"/>
      <c r="B255" s="195"/>
      <c r="C255" s="195"/>
      <c r="D255" s="195"/>
      <c r="E255" s="195"/>
      <c r="F255" s="205"/>
      <c r="G255" s="205"/>
      <c r="H255" s="205"/>
      <c r="I255" s="233"/>
      <c r="J255" s="197"/>
      <c r="K255" s="197"/>
      <c r="L255" s="197"/>
      <c r="M255" s="197"/>
      <c r="N255" s="203"/>
      <c r="O255" s="197"/>
      <c r="P255" s="197"/>
      <c r="Q255" s="197"/>
      <c r="R255" s="197"/>
      <c r="S255" s="197"/>
      <c r="T255" s="197"/>
      <c r="U255" s="197"/>
      <c r="V255" s="197"/>
      <c r="W255" s="197"/>
      <c r="X255" s="197"/>
      <c r="Y255" s="197"/>
    </row>
    <row r="256" spans="1:25" s="192" customFormat="1" ht="10.5" hidden="1" customHeight="1" x14ac:dyDescent="0.25">
      <c r="A256" s="193"/>
      <c r="B256" s="195"/>
      <c r="C256" s="195"/>
      <c r="D256" s="195"/>
      <c r="E256" s="195"/>
      <c r="F256" s="205"/>
      <c r="G256" s="205"/>
      <c r="H256" s="205"/>
      <c r="I256" s="233"/>
      <c r="J256" s="197"/>
      <c r="K256" s="197"/>
      <c r="L256" s="197"/>
      <c r="M256" s="197"/>
      <c r="N256" s="203"/>
      <c r="O256" s="197"/>
      <c r="P256" s="197"/>
      <c r="Q256" s="197"/>
      <c r="R256" s="197"/>
      <c r="S256" s="197"/>
      <c r="T256" s="197"/>
      <c r="U256" s="197"/>
      <c r="V256" s="197"/>
      <c r="W256" s="197"/>
      <c r="X256" s="197"/>
      <c r="Y256" s="197"/>
    </row>
    <row r="257" spans="1:25" s="192" customFormat="1" ht="10.5" hidden="1" customHeight="1" x14ac:dyDescent="0.25">
      <c r="A257" s="193"/>
      <c r="B257" s="195"/>
      <c r="C257" s="195"/>
      <c r="D257" s="195"/>
      <c r="E257" s="195"/>
      <c r="F257" s="205"/>
      <c r="G257" s="205"/>
      <c r="H257" s="205"/>
      <c r="I257" s="233"/>
      <c r="J257" s="197"/>
      <c r="K257" s="197"/>
      <c r="L257" s="197"/>
      <c r="M257" s="197"/>
      <c r="N257" s="203"/>
      <c r="O257" s="197"/>
      <c r="P257" s="197"/>
      <c r="Q257" s="197"/>
      <c r="R257" s="197"/>
      <c r="S257" s="197"/>
      <c r="T257" s="197"/>
      <c r="U257" s="197"/>
      <c r="V257" s="197"/>
      <c r="W257" s="197"/>
      <c r="X257" s="197"/>
      <c r="Y257" s="197"/>
    </row>
    <row r="258" spans="1:25" s="192" customFormat="1" ht="10.5" hidden="1" customHeight="1" x14ac:dyDescent="0.25">
      <c r="A258" s="193"/>
      <c r="B258" s="195"/>
      <c r="C258" s="195"/>
      <c r="D258" s="195"/>
      <c r="E258" s="195"/>
      <c r="F258" s="205"/>
      <c r="G258" s="205"/>
      <c r="H258" s="205"/>
      <c r="I258" s="233"/>
      <c r="J258" s="197"/>
      <c r="K258" s="197"/>
      <c r="L258" s="197"/>
      <c r="M258" s="197"/>
      <c r="N258" s="203"/>
      <c r="O258" s="197"/>
      <c r="P258" s="197"/>
      <c r="Q258" s="197"/>
      <c r="R258" s="197"/>
      <c r="S258" s="197"/>
      <c r="T258" s="197"/>
      <c r="U258" s="197"/>
      <c r="V258" s="197"/>
      <c r="W258" s="197"/>
      <c r="X258" s="197"/>
      <c r="Y258" s="197"/>
    </row>
    <row r="259" spans="1:25" s="192" customFormat="1" ht="10.5" hidden="1" customHeight="1" x14ac:dyDescent="0.25">
      <c r="A259" s="193"/>
      <c r="B259" s="195"/>
      <c r="C259" s="195"/>
      <c r="D259" s="195"/>
      <c r="E259" s="195"/>
      <c r="F259" s="205"/>
      <c r="G259" s="205"/>
      <c r="H259" s="205"/>
      <c r="I259" s="233"/>
      <c r="J259" s="197"/>
      <c r="K259" s="197"/>
      <c r="L259" s="197"/>
      <c r="M259" s="197"/>
      <c r="N259" s="203"/>
      <c r="O259" s="197"/>
      <c r="P259" s="197"/>
      <c r="Q259" s="197"/>
      <c r="R259" s="197"/>
      <c r="S259" s="197"/>
      <c r="T259" s="197"/>
      <c r="U259" s="197"/>
      <c r="V259" s="197"/>
      <c r="W259" s="197"/>
      <c r="X259" s="197"/>
      <c r="Y259" s="197"/>
    </row>
    <row r="260" spans="1:25" s="192" customFormat="1" ht="10.5" hidden="1" customHeight="1" x14ac:dyDescent="0.25">
      <c r="A260" s="193"/>
      <c r="B260" s="195"/>
      <c r="C260" s="195"/>
      <c r="D260" s="195"/>
      <c r="E260" s="195"/>
      <c r="F260" s="205"/>
      <c r="G260" s="205"/>
      <c r="H260" s="205"/>
      <c r="I260" s="233"/>
      <c r="J260" s="197"/>
      <c r="K260" s="197"/>
      <c r="L260" s="197"/>
      <c r="M260" s="197"/>
      <c r="N260" s="203"/>
      <c r="O260" s="197"/>
      <c r="P260" s="197"/>
      <c r="Q260" s="197"/>
      <c r="R260" s="197"/>
      <c r="S260" s="197"/>
      <c r="T260" s="197"/>
      <c r="U260" s="197"/>
      <c r="V260" s="197"/>
      <c r="W260" s="197"/>
      <c r="X260" s="197"/>
      <c r="Y260" s="197"/>
    </row>
    <row r="261" spans="1:25" s="192" customFormat="1" ht="10.5" hidden="1" customHeight="1" x14ac:dyDescent="0.25">
      <c r="A261" s="193"/>
      <c r="B261" s="195"/>
      <c r="C261" s="195"/>
      <c r="D261" s="195"/>
      <c r="E261" s="195"/>
      <c r="F261" s="205"/>
      <c r="G261" s="205"/>
      <c r="H261" s="205"/>
      <c r="I261" s="233"/>
      <c r="J261" s="197"/>
      <c r="K261" s="197"/>
      <c r="L261" s="197"/>
      <c r="M261" s="197"/>
      <c r="N261" s="203"/>
      <c r="O261" s="197"/>
      <c r="P261" s="197"/>
      <c r="Q261" s="197"/>
      <c r="R261" s="197"/>
      <c r="S261" s="197"/>
      <c r="T261" s="197"/>
      <c r="U261" s="197"/>
      <c r="V261" s="197"/>
      <c r="W261" s="197"/>
      <c r="X261" s="197"/>
      <c r="Y261" s="197"/>
    </row>
    <row r="262" spans="1:25" s="192" customFormat="1" ht="10.5" hidden="1" customHeight="1" x14ac:dyDescent="0.25">
      <c r="A262" s="193"/>
      <c r="B262" s="195"/>
      <c r="C262" s="195"/>
      <c r="D262" s="195"/>
      <c r="E262" s="195"/>
      <c r="F262" s="205"/>
      <c r="G262" s="205"/>
      <c r="H262" s="205"/>
      <c r="I262" s="233"/>
      <c r="J262" s="197"/>
      <c r="K262" s="197"/>
      <c r="L262" s="197"/>
      <c r="M262" s="197"/>
      <c r="N262" s="203"/>
      <c r="O262" s="197"/>
      <c r="P262" s="197"/>
      <c r="Q262" s="197"/>
      <c r="R262" s="197"/>
      <c r="S262" s="197"/>
      <c r="T262" s="197"/>
      <c r="U262" s="197"/>
      <c r="V262" s="197"/>
      <c r="W262" s="197"/>
      <c r="X262" s="197"/>
      <c r="Y262" s="197"/>
    </row>
    <row r="263" spans="1:25" s="192" customFormat="1" ht="10.5" hidden="1" customHeight="1" x14ac:dyDescent="0.25">
      <c r="A263" s="193"/>
      <c r="B263" s="195"/>
      <c r="C263" s="195"/>
      <c r="D263" s="195"/>
      <c r="E263" s="195"/>
      <c r="F263" s="205"/>
      <c r="G263" s="205"/>
      <c r="H263" s="205"/>
      <c r="I263" s="233"/>
      <c r="J263" s="197"/>
      <c r="K263" s="197"/>
      <c r="L263" s="197"/>
      <c r="M263" s="197"/>
      <c r="N263" s="203"/>
      <c r="O263" s="197"/>
      <c r="P263" s="197"/>
      <c r="Q263" s="197"/>
      <c r="R263" s="197"/>
      <c r="S263" s="197"/>
      <c r="T263" s="197"/>
      <c r="U263" s="197"/>
      <c r="V263" s="197"/>
      <c r="W263" s="197"/>
      <c r="X263" s="197"/>
      <c r="Y263" s="197"/>
    </row>
    <row r="264" spans="1:25" s="192" customFormat="1" ht="10.5" hidden="1" customHeight="1" x14ac:dyDescent="0.25">
      <c r="A264" s="193"/>
      <c r="B264" s="195"/>
      <c r="C264" s="195"/>
      <c r="D264" s="195"/>
      <c r="E264" s="195"/>
      <c r="F264" s="205"/>
      <c r="G264" s="205"/>
      <c r="H264" s="205"/>
      <c r="I264" s="233"/>
      <c r="J264" s="197"/>
      <c r="K264" s="197"/>
      <c r="L264" s="197"/>
      <c r="M264" s="197"/>
      <c r="N264" s="203"/>
      <c r="O264" s="197"/>
      <c r="P264" s="197"/>
      <c r="Q264" s="197"/>
      <c r="R264" s="197"/>
      <c r="S264" s="197"/>
      <c r="T264" s="197"/>
      <c r="U264" s="197"/>
      <c r="V264" s="197"/>
      <c r="W264" s="197"/>
      <c r="X264" s="197"/>
      <c r="Y264" s="197"/>
    </row>
    <row r="265" spans="1:25" s="192" customFormat="1" ht="10.5" hidden="1" customHeight="1" x14ac:dyDescent="0.25">
      <c r="A265" s="193"/>
      <c r="B265" s="195"/>
      <c r="C265" s="195"/>
      <c r="D265" s="195"/>
      <c r="E265" s="195"/>
      <c r="F265" s="205"/>
      <c r="G265" s="205"/>
      <c r="H265" s="205"/>
      <c r="I265" s="233"/>
      <c r="J265" s="197"/>
      <c r="K265" s="197"/>
      <c r="L265" s="197"/>
      <c r="M265" s="197"/>
      <c r="N265" s="203"/>
      <c r="O265" s="197"/>
      <c r="P265" s="197"/>
      <c r="Q265" s="197"/>
      <c r="R265" s="197"/>
      <c r="S265" s="197"/>
      <c r="T265" s="197"/>
      <c r="U265" s="197"/>
      <c r="V265" s="197"/>
      <c r="W265" s="197"/>
      <c r="X265" s="197"/>
      <c r="Y265" s="197"/>
    </row>
    <row r="266" spans="1:25" s="192" customFormat="1" ht="10.5" hidden="1" customHeight="1" x14ac:dyDescent="0.25">
      <c r="A266" s="193"/>
      <c r="B266" s="195"/>
      <c r="C266" s="195"/>
      <c r="D266" s="195"/>
      <c r="E266" s="195"/>
      <c r="F266" s="205"/>
      <c r="G266" s="205"/>
      <c r="H266" s="205"/>
      <c r="I266" s="233"/>
      <c r="J266" s="197"/>
      <c r="K266" s="197"/>
      <c r="L266" s="197"/>
      <c r="M266" s="197"/>
      <c r="N266" s="203"/>
      <c r="O266" s="197"/>
      <c r="P266" s="197"/>
      <c r="Q266" s="197"/>
      <c r="R266" s="197"/>
      <c r="S266" s="197"/>
      <c r="T266" s="197"/>
      <c r="U266" s="197"/>
      <c r="V266" s="197"/>
      <c r="W266" s="197"/>
      <c r="X266" s="197"/>
      <c r="Y266" s="197"/>
    </row>
    <row r="267" spans="1:25" s="192" customFormat="1" ht="10.5" hidden="1" customHeight="1" x14ac:dyDescent="0.25">
      <c r="A267" s="193"/>
      <c r="B267" s="195"/>
      <c r="C267" s="195"/>
      <c r="D267" s="195"/>
      <c r="E267" s="195"/>
      <c r="F267" s="205"/>
      <c r="G267" s="205"/>
      <c r="H267" s="205"/>
      <c r="I267" s="233"/>
      <c r="J267" s="197"/>
      <c r="K267" s="197"/>
      <c r="L267" s="197"/>
      <c r="M267" s="197"/>
      <c r="N267" s="203"/>
      <c r="O267" s="197"/>
      <c r="P267" s="197"/>
      <c r="Q267" s="197"/>
      <c r="R267" s="197"/>
      <c r="S267" s="197"/>
      <c r="T267" s="197"/>
      <c r="U267" s="197"/>
      <c r="V267" s="197"/>
      <c r="W267" s="197"/>
      <c r="X267" s="197"/>
      <c r="Y267" s="197"/>
    </row>
    <row r="268" spans="1:25" s="192" customFormat="1" ht="10.5" hidden="1" customHeight="1" x14ac:dyDescent="0.25">
      <c r="A268" s="193"/>
      <c r="B268" s="195"/>
      <c r="C268" s="195"/>
      <c r="D268" s="195"/>
      <c r="E268" s="195"/>
      <c r="F268" s="205"/>
      <c r="G268" s="205"/>
      <c r="H268" s="205"/>
      <c r="I268" s="233"/>
      <c r="J268" s="197"/>
      <c r="K268" s="197"/>
      <c r="L268" s="197"/>
      <c r="M268" s="197"/>
      <c r="N268" s="203"/>
      <c r="O268" s="197"/>
      <c r="P268" s="197"/>
      <c r="Q268" s="197"/>
      <c r="R268" s="197"/>
      <c r="S268" s="197"/>
      <c r="T268" s="197"/>
      <c r="U268" s="197"/>
      <c r="V268" s="197"/>
      <c r="W268" s="197"/>
      <c r="X268" s="197"/>
      <c r="Y268" s="197"/>
    </row>
    <row r="269" spans="1:25" s="192" customFormat="1" ht="10.5" hidden="1" customHeight="1" x14ac:dyDescent="0.25">
      <c r="A269" s="193"/>
      <c r="B269" s="195"/>
      <c r="C269" s="195"/>
      <c r="D269" s="195"/>
      <c r="E269" s="195"/>
      <c r="F269" s="205"/>
      <c r="G269" s="205"/>
      <c r="H269" s="205"/>
      <c r="I269" s="233"/>
      <c r="J269" s="197"/>
      <c r="K269" s="197"/>
      <c r="L269" s="197"/>
      <c r="M269" s="197"/>
      <c r="N269" s="203"/>
      <c r="O269" s="197"/>
      <c r="P269" s="197"/>
      <c r="Q269" s="197"/>
      <c r="R269" s="197"/>
      <c r="S269" s="197"/>
      <c r="T269" s="197"/>
      <c r="U269" s="197"/>
      <c r="V269" s="197"/>
      <c r="W269" s="197"/>
      <c r="X269" s="197"/>
      <c r="Y269" s="197"/>
    </row>
    <row r="270" spans="1:25" s="192" customFormat="1" ht="10.5" hidden="1" customHeight="1" x14ac:dyDescent="0.25">
      <c r="A270" s="193"/>
      <c r="B270" s="195"/>
      <c r="C270" s="195"/>
      <c r="D270" s="195"/>
      <c r="E270" s="195"/>
      <c r="F270" s="205"/>
      <c r="G270" s="205"/>
      <c r="H270" s="205"/>
      <c r="I270" s="233"/>
      <c r="J270" s="197"/>
      <c r="K270" s="197"/>
      <c r="L270" s="197"/>
      <c r="M270" s="197"/>
      <c r="N270" s="203"/>
      <c r="O270" s="197"/>
      <c r="P270" s="197"/>
      <c r="Q270" s="197"/>
      <c r="R270" s="197"/>
      <c r="S270" s="197"/>
      <c r="T270" s="197"/>
      <c r="U270" s="197"/>
      <c r="V270" s="197"/>
      <c r="W270" s="197"/>
      <c r="X270" s="197"/>
      <c r="Y270" s="197"/>
    </row>
    <row r="271" spans="1:25" s="192" customFormat="1" ht="10.5" hidden="1" customHeight="1" x14ac:dyDescent="0.25">
      <c r="A271" s="193"/>
      <c r="B271" s="195"/>
      <c r="C271" s="195"/>
      <c r="D271" s="195"/>
      <c r="E271" s="195"/>
      <c r="F271" s="205"/>
      <c r="G271" s="205"/>
      <c r="H271" s="205"/>
      <c r="I271" s="233"/>
      <c r="J271" s="197"/>
      <c r="K271" s="197"/>
      <c r="L271" s="197"/>
      <c r="M271" s="197"/>
      <c r="N271" s="203"/>
      <c r="O271" s="197"/>
      <c r="P271" s="197"/>
      <c r="Q271" s="197"/>
      <c r="R271" s="197"/>
      <c r="S271" s="197"/>
      <c r="T271" s="197"/>
      <c r="U271" s="197"/>
      <c r="V271" s="197"/>
      <c r="W271" s="197"/>
      <c r="X271" s="197"/>
      <c r="Y271" s="197"/>
    </row>
    <row r="272" spans="1:25" s="192" customFormat="1" ht="10.5" hidden="1" customHeight="1" x14ac:dyDescent="0.25">
      <c r="A272" s="193"/>
      <c r="B272" s="195"/>
      <c r="C272" s="195"/>
      <c r="D272" s="195"/>
      <c r="E272" s="195"/>
      <c r="F272" s="205"/>
      <c r="G272" s="205"/>
      <c r="H272" s="205"/>
      <c r="I272" s="233"/>
      <c r="J272" s="197"/>
      <c r="K272" s="197"/>
      <c r="L272" s="197"/>
      <c r="M272" s="197"/>
      <c r="N272" s="203"/>
      <c r="O272" s="197"/>
      <c r="P272" s="197"/>
      <c r="Q272" s="197"/>
      <c r="R272" s="197"/>
      <c r="S272" s="197"/>
      <c r="T272" s="197"/>
      <c r="U272" s="197"/>
      <c r="V272" s="197"/>
      <c r="W272" s="197"/>
      <c r="X272" s="197"/>
      <c r="Y272" s="197"/>
    </row>
    <row r="273" spans="1:25" s="192" customFormat="1" ht="10.5" hidden="1" customHeight="1" x14ac:dyDescent="0.25">
      <c r="A273" s="193"/>
      <c r="B273" s="195"/>
      <c r="C273" s="195"/>
      <c r="D273" s="195"/>
      <c r="E273" s="195"/>
      <c r="F273" s="205"/>
      <c r="G273" s="205"/>
      <c r="H273" s="205"/>
      <c r="I273" s="233"/>
      <c r="J273" s="197"/>
      <c r="K273" s="197"/>
      <c r="L273" s="197"/>
      <c r="M273" s="197"/>
      <c r="N273" s="203"/>
      <c r="O273" s="197"/>
      <c r="P273" s="197"/>
      <c r="Q273" s="197"/>
      <c r="R273" s="197"/>
      <c r="S273" s="197"/>
      <c r="T273" s="197"/>
      <c r="U273" s="197"/>
      <c r="V273" s="197"/>
      <c r="W273" s="197"/>
      <c r="X273" s="197"/>
      <c r="Y273" s="197"/>
    </row>
    <row r="274" spans="1:25" s="192" customFormat="1" ht="10.5" hidden="1" customHeight="1" x14ac:dyDescent="0.25">
      <c r="A274" s="193"/>
      <c r="B274" s="195"/>
      <c r="C274" s="195"/>
      <c r="D274" s="195"/>
      <c r="E274" s="195"/>
      <c r="F274" s="205"/>
      <c r="G274" s="205"/>
      <c r="H274" s="205"/>
      <c r="I274" s="233"/>
      <c r="J274" s="197"/>
      <c r="K274" s="197"/>
      <c r="L274" s="197"/>
      <c r="M274" s="197"/>
      <c r="N274" s="203"/>
      <c r="O274" s="197"/>
      <c r="P274" s="197"/>
      <c r="Q274" s="197"/>
      <c r="R274" s="197"/>
      <c r="S274" s="197"/>
      <c r="T274" s="197"/>
      <c r="U274" s="197"/>
      <c r="V274" s="197"/>
      <c r="W274" s="197"/>
      <c r="X274" s="197"/>
      <c r="Y274" s="197"/>
    </row>
    <row r="275" spans="1:25" s="192" customFormat="1" ht="10.5" hidden="1" customHeight="1" x14ac:dyDescent="0.25">
      <c r="A275" s="193"/>
      <c r="B275" s="195"/>
      <c r="C275" s="195"/>
      <c r="D275" s="195"/>
      <c r="E275" s="195"/>
      <c r="F275" s="205"/>
      <c r="G275" s="205"/>
      <c r="H275" s="205"/>
      <c r="I275" s="233"/>
      <c r="J275" s="197"/>
      <c r="K275" s="197"/>
      <c r="L275" s="197"/>
      <c r="M275" s="197"/>
      <c r="N275" s="203"/>
      <c r="O275" s="197"/>
      <c r="P275" s="197"/>
      <c r="Q275" s="197"/>
      <c r="R275" s="197"/>
      <c r="S275" s="197"/>
      <c r="T275" s="197"/>
      <c r="U275" s="197"/>
      <c r="V275" s="197"/>
      <c r="W275" s="197"/>
      <c r="X275" s="197"/>
      <c r="Y275" s="197"/>
    </row>
    <row r="276" spans="1:25" s="192" customFormat="1" ht="10.5" hidden="1" customHeight="1" x14ac:dyDescent="0.25">
      <c r="A276" s="193"/>
      <c r="B276" s="195"/>
      <c r="C276" s="195"/>
      <c r="D276" s="195"/>
      <c r="E276" s="195"/>
      <c r="F276" s="205"/>
      <c r="G276" s="205"/>
      <c r="H276" s="205"/>
      <c r="I276" s="233"/>
      <c r="J276" s="197"/>
      <c r="K276" s="197"/>
      <c r="L276" s="197"/>
      <c r="M276" s="197"/>
      <c r="N276" s="203"/>
      <c r="O276" s="197"/>
      <c r="P276" s="197"/>
      <c r="Q276" s="197"/>
      <c r="R276" s="197"/>
      <c r="S276" s="197"/>
      <c r="T276" s="197"/>
      <c r="U276" s="197"/>
      <c r="V276" s="197"/>
      <c r="W276" s="197"/>
      <c r="X276" s="197"/>
      <c r="Y276" s="197"/>
    </row>
    <row r="277" spans="1:25" s="192" customFormat="1" ht="10.5" hidden="1" customHeight="1" x14ac:dyDescent="0.25">
      <c r="A277" s="193"/>
      <c r="B277" s="195"/>
      <c r="C277" s="195"/>
      <c r="D277" s="195"/>
      <c r="E277" s="195"/>
      <c r="F277" s="205"/>
      <c r="G277" s="205"/>
      <c r="H277" s="205"/>
      <c r="I277" s="233"/>
      <c r="J277" s="197"/>
      <c r="K277" s="197"/>
      <c r="L277" s="197"/>
      <c r="M277" s="197"/>
      <c r="N277" s="203"/>
      <c r="O277" s="197"/>
      <c r="P277" s="197"/>
      <c r="Q277" s="197"/>
      <c r="R277" s="197"/>
      <c r="S277" s="197"/>
      <c r="T277" s="197"/>
      <c r="U277" s="197"/>
      <c r="V277" s="197"/>
      <c r="W277" s="197"/>
      <c r="X277" s="197"/>
      <c r="Y277" s="197"/>
    </row>
    <row r="278" spans="1:25" s="192" customFormat="1" ht="10.5" hidden="1" customHeight="1" x14ac:dyDescent="0.25">
      <c r="A278" s="193"/>
      <c r="B278" s="195"/>
      <c r="C278" s="195"/>
      <c r="D278" s="195"/>
      <c r="E278" s="195"/>
      <c r="F278" s="205"/>
      <c r="G278" s="205"/>
      <c r="H278" s="205"/>
      <c r="I278" s="233"/>
      <c r="J278" s="197"/>
      <c r="K278" s="197"/>
      <c r="L278" s="197"/>
      <c r="M278" s="197"/>
      <c r="N278" s="203"/>
      <c r="O278" s="197"/>
      <c r="P278" s="197"/>
      <c r="Q278" s="197"/>
      <c r="R278" s="197"/>
      <c r="S278" s="197"/>
      <c r="T278" s="197"/>
      <c r="U278" s="197"/>
      <c r="V278" s="197"/>
      <c r="W278" s="197"/>
      <c r="X278" s="197"/>
      <c r="Y278" s="197"/>
    </row>
    <row r="279" spans="1:25" s="192" customFormat="1" ht="10.5" hidden="1" customHeight="1" x14ac:dyDescent="0.25">
      <c r="A279" s="193"/>
      <c r="B279" s="195"/>
      <c r="C279" s="195"/>
      <c r="D279" s="195"/>
      <c r="E279" s="195"/>
      <c r="F279" s="205"/>
      <c r="G279" s="205"/>
      <c r="H279" s="205"/>
      <c r="I279" s="233"/>
      <c r="J279" s="197"/>
      <c r="K279" s="197"/>
      <c r="L279" s="197"/>
      <c r="M279" s="197"/>
      <c r="N279" s="203"/>
      <c r="O279" s="197"/>
      <c r="P279" s="197"/>
      <c r="Q279" s="197"/>
      <c r="R279" s="197"/>
      <c r="S279" s="197"/>
      <c r="T279" s="197"/>
      <c r="U279" s="197"/>
      <c r="V279" s="197"/>
      <c r="W279" s="197"/>
      <c r="X279" s="197"/>
      <c r="Y279" s="197"/>
    </row>
    <row r="280" spans="1:25" s="192" customFormat="1" ht="10.5" hidden="1" customHeight="1" x14ac:dyDescent="0.25">
      <c r="A280" s="193"/>
      <c r="B280" s="195"/>
      <c r="C280" s="195"/>
      <c r="D280" s="195"/>
      <c r="E280" s="195"/>
      <c r="F280" s="205"/>
      <c r="G280" s="205"/>
      <c r="H280" s="205"/>
      <c r="I280" s="233"/>
      <c r="J280" s="197"/>
      <c r="K280" s="197"/>
      <c r="L280" s="197"/>
      <c r="M280" s="197"/>
      <c r="N280" s="203"/>
      <c r="O280" s="197"/>
      <c r="P280" s="197"/>
      <c r="Q280" s="197"/>
      <c r="R280" s="197"/>
      <c r="S280" s="197"/>
      <c r="T280" s="197"/>
      <c r="U280" s="197"/>
      <c r="V280" s="197"/>
      <c r="W280" s="197"/>
      <c r="X280" s="197"/>
      <c r="Y280" s="197"/>
    </row>
    <row r="281" spans="1:25" s="192" customFormat="1" ht="10.5" hidden="1" customHeight="1" x14ac:dyDescent="0.25">
      <c r="A281" s="193"/>
      <c r="B281" s="195"/>
      <c r="C281" s="195"/>
      <c r="D281" s="195"/>
      <c r="E281" s="195"/>
      <c r="F281" s="205"/>
      <c r="G281" s="205"/>
      <c r="H281" s="205"/>
      <c r="I281" s="233"/>
      <c r="J281" s="197"/>
      <c r="K281" s="197"/>
      <c r="L281" s="197"/>
      <c r="M281" s="197"/>
      <c r="N281" s="203"/>
      <c r="O281" s="197"/>
      <c r="P281" s="197"/>
      <c r="Q281" s="197"/>
      <c r="R281" s="197"/>
      <c r="S281" s="197"/>
      <c r="T281" s="197"/>
      <c r="U281" s="197"/>
      <c r="V281" s="197"/>
      <c r="W281" s="197"/>
      <c r="X281" s="197"/>
      <c r="Y281" s="197"/>
    </row>
    <row r="282" spans="1:25" s="192" customFormat="1" ht="10.5" hidden="1" customHeight="1" x14ac:dyDescent="0.25">
      <c r="A282" s="193"/>
      <c r="B282" s="195"/>
      <c r="C282" s="195"/>
      <c r="D282" s="195"/>
      <c r="E282" s="195"/>
      <c r="F282" s="205"/>
      <c r="G282" s="205"/>
      <c r="H282" s="205"/>
      <c r="I282" s="233"/>
      <c r="J282" s="197"/>
      <c r="K282" s="197"/>
      <c r="L282" s="197"/>
      <c r="M282" s="197"/>
      <c r="N282" s="203"/>
      <c r="O282" s="197"/>
      <c r="P282" s="197"/>
      <c r="Q282" s="197"/>
      <c r="R282" s="197"/>
      <c r="S282" s="197"/>
      <c r="T282" s="197"/>
      <c r="U282" s="197"/>
      <c r="V282" s="197"/>
      <c r="W282" s="197"/>
      <c r="X282" s="197"/>
      <c r="Y282" s="197"/>
    </row>
    <row r="283" spans="1:25" s="192" customFormat="1" ht="10.5" hidden="1" customHeight="1" x14ac:dyDescent="0.25">
      <c r="A283" s="193"/>
      <c r="B283" s="195"/>
      <c r="C283" s="195"/>
      <c r="D283" s="195"/>
      <c r="E283" s="195"/>
      <c r="F283" s="205"/>
      <c r="G283" s="205"/>
      <c r="H283" s="205"/>
      <c r="I283" s="233"/>
      <c r="J283" s="197"/>
      <c r="K283" s="197"/>
      <c r="L283" s="197"/>
      <c r="M283" s="197"/>
      <c r="N283" s="203"/>
      <c r="O283" s="197"/>
      <c r="P283" s="197"/>
      <c r="Q283" s="197"/>
      <c r="R283" s="197"/>
      <c r="S283" s="197"/>
      <c r="T283" s="197"/>
      <c r="U283" s="197"/>
      <c r="V283" s="197"/>
      <c r="W283" s="197"/>
      <c r="X283" s="197"/>
      <c r="Y283" s="197"/>
    </row>
    <row r="284" spans="1:25" s="192" customFormat="1" ht="10.5" hidden="1" customHeight="1" x14ac:dyDescent="0.25">
      <c r="A284" s="193"/>
      <c r="B284" s="195"/>
      <c r="C284" s="195"/>
      <c r="D284" s="195"/>
      <c r="E284" s="195"/>
      <c r="F284" s="205"/>
      <c r="G284" s="205"/>
      <c r="H284" s="205"/>
      <c r="I284" s="233"/>
      <c r="J284" s="197"/>
      <c r="K284" s="197"/>
      <c r="L284" s="197"/>
      <c r="M284" s="197"/>
      <c r="N284" s="203"/>
      <c r="O284" s="197"/>
      <c r="P284" s="197"/>
      <c r="Q284" s="197"/>
      <c r="R284" s="197"/>
      <c r="S284" s="197"/>
      <c r="T284" s="197"/>
      <c r="U284" s="197"/>
      <c r="V284" s="197"/>
      <c r="W284" s="197"/>
      <c r="X284" s="197"/>
      <c r="Y284" s="197"/>
    </row>
    <row r="285" spans="1:25" s="192" customFormat="1" ht="10.5" hidden="1" customHeight="1" x14ac:dyDescent="0.25">
      <c r="A285" s="193"/>
      <c r="B285" s="195"/>
      <c r="C285" s="195"/>
      <c r="D285" s="195"/>
      <c r="E285" s="195"/>
      <c r="F285" s="205"/>
      <c r="G285" s="205"/>
      <c r="H285" s="205"/>
      <c r="I285" s="233"/>
      <c r="J285" s="197"/>
      <c r="K285" s="197"/>
      <c r="L285" s="197"/>
      <c r="M285" s="197"/>
      <c r="N285" s="203"/>
      <c r="O285" s="197"/>
      <c r="P285" s="197"/>
      <c r="Q285" s="197"/>
      <c r="R285" s="197"/>
      <c r="S285" s="197"/>
      <c r="T285" s="197"/>
      <c r="U285" s="197"/>
      <c r="V285" s="197"/>
      <c r="W285" s="197"/>
      <c r="X285" s="197"/>
      <c r="Y285" s="197"/>
    </row>
    <row r="286" spans="1:25" s="192" customFormat="1" ht="10.5" hidden="1" customHeight="1" x14ac:dyDescent="0.25">
      <c r="A286" s="193"/>
      <c r="B286" s="195"/>
      <c r="C286" s="195"/>
      <c r="D286" s="195"/>
      <c r="E286" s="195"/>
      <c r="F286" s="205"/>
      <c r="G286" s="205"/>
      <c r="H286" s="205"/>
      <c r="I286" s="233"/>
      <c r="J286" s="197"/>
      <c r="K286" s="197"/>
      <c r="L286" s="197"/>
      <c r="M286" s="197"/>
      <c r="N286" s="203"/>
      <c r="O286" s="197"/>
      <c r="P286" s="197"/>
      <c r="Q286" s="197"/>
      <c r="R286" s="197"/>
      <c r="S286" s="197"/>
      <c r="T286" s="197"/>
      <c r="U286" s="197"/>
      <c r="V286" s="197"/>
      <c r="W286" s="197"/>
      <c r="X286" s="197"/>
      <c r="Y286" s="197"/>
    </row>
    <row r="287" spans="1:25" s="192" customFormat="1" ht="10.5" hidden="1" customHeight="1" x14ac:dyDescent="0.25">
      <c r="A287" s="193"/>
      <c r="B287" s="195"/>
      <c r="C287" s="195"/>
      <c r="D287" s="195"/>
      <c r="E287" s="195"/>
      <c r="F287" s="205"/>
      <c r="G287" s="205"/>
      <c r="H287" s="205"/>
      <c r="I287" s="233"/>
      <c r="J287" s="197"/>
      <c r="K287" s="197"/>
      <c r="L287" s="197"/>
      <c r="M287" s="197"/>
      <c r="N287" s="203"/>
      <c r="O287" s="197"/>
      <c r="P287" s="197"/>
      <c r="Q287" s="197"/>
      <c r="R287" s="197"/>
      <c r="S287" s="197"/>
      <c r="T287" s="197"/>
      <c r="U287" s="197"/>
      <c r="V287" s="197"/>
      <c r="W287" s="197"/>
      <c r="X287" s="197"/>
      <c r="Y287" s="197"/>
    </row>
    <row r="288" spans="1:25" s="192" customFormat="1" ht="10.5" hidden="1" customHeight="1" x14ac:dyDescent="0.25">
      <c r="A288" s="193"/>
      <c r="B288" s="195"/>
      <c r="C288" s="195"/>
      <c r="D288" s="195"/>
      <c r="E288" s="195"/>
      <c r="F288" s="205"/>
      <c r="G288" s="205"/>
      <c r="H288" s="205"/>
      <c r="I288" s="233"/>
      <c r="J288" s="197"/>
      <c r="K288" s="197"/>
      <c r="L288" s="197"/>
      <c r="M288" s="197"/>
      <c r="N288" s="203"/>
      <c r="O288" s="197"/>
      <c r="P288" s="197"/>
      <c r="Q288" s="197"/>
      <c r="R288" s="197"/>
      <c r="S288" s="197"/>
      <c r="T288" s="197"/>
      <c r="U288" s="197"/>
      <c r="V288" s="197"/>
      <c r="W288" s="197"/>
      <c r="X288" s="197"/>
      <c r="Y288" s="197"/>
    </row>
    <row r="289" spans="1:25" s="192" customFormat="1" ht="10.5" hidden="1" customHeight="1" x14ac:dyDescent="0.25">
      <c r="A289" s="193"/>
      <c r="B289" s="195"/>
      <c r="C289" s="195"/>
      <c r="D289" s="195"/>
      <c r="E289" s="195"/>
      <c r="F289" s="205"/>
      <c r="G289" s="205"/>
      <c r="H289" s="205"/>
      <c r="I289" s="233"/>
      <c r="J289" s="197"/>
      <c r="K289" s="197"/>
      <c r="L289" s="197"/>
      <c r="M289" s="197"/>
      <c r="N289" s="203"/>
      <c r="O289" s="197"/>
      <c r="P289" s="197"/>
      <c r="Q289" s="197"/>
      <c r="R289" s="197"/>
      <c r="S289" s="197"/>
      <c r="T289" s="197"/>
      <c r="U289" s="197"/>
      <c r="V289" s="197"/>
      <c r="W289" s="197"/>
      <c r="X289" s="197"/>
      <c r="Y289" s="197"/>
    </row>
    <row r="290" spans="1:25" s="192" customFormat="1" ht="10.5" hidden="1" customHeight="1" x14ac:dyDescent="0.25">
      <c r="A290" s="193"/>
      <c r="B290" s="195"/>
      <c r="C290" s="195"/>
      <c r="D290" s="195"/>
      <c r="E290" s="195"/>
      <c r="F290" s="205"/>
      <c r="G290" s="205"/>
      <c r="H290" s="205"/>
      <c r="I290" s="233"/>
      <c r="J290" s="197"/>
      <c r="K290" s="197"/>
      <c r="L290" s="197"/>
      <c r="M290" s="197"/>
      <c r="N290" s="203"/>
      <c r="O290" s="197"/>
      <c r="P290" s="197"/>
      <c r="Q290" s="197"/>
      <c r="R290" s="197"/>
      <c r="S290" s="197"/>
      <c r="T290" s="197"/>
      <c r="U290" s="197"/>
      <c r="V290" s="197"/>
      <c r="W290" s="197"/>
      <c r="X290" s="197"/>
      <c r="Y290" s="197"/>
    </row>
    <row r="291" spans="1:25" s="192" customFormat="1" ht="10.5" hidden="1" customHeight="1" x14ac:dyDescent="0.25">
      <c r="A291" s="193"/>
      <c r="B291" s="195"/>
      <c r="C291" s="195"/>
      <c r="D291" s="195"/>
      <c r="E291" s="195"/>
      <c r="F291" s="205"/>
      <c r="G291" s="205"/>
      <c r="H291" s="205"/>
      <c r="I291" s="233"/>
      <c r="J291" s="197"/>
      <c r="K291" s="197"/>
      <c r="L291" s="197"/>
      <c r="M291" s="197"/>
      <c r="N291" s="203"/>
      <c r="O291" s="197"/>
      <c r="P291" s="197"/>
      <c r="Q291" s="197"/>
      <c r="R291" s="197"/>
      <c r="S291" s="197"/>
      <c r="T291" s="197"/>
      <c r="U291" s="197"/>
      <c r="V291" s="197"/>
      <c r="W291" s="197"/>
      <c r="X291" s="197"/>
      <c r="Y291" s="197"/>
    </row>
    <row r="292" spans="1:25" s="192" customFormat="1" ht="10.5" hidden="1" customHeight="1" x14ac:dyDescent="0.25">
      <c r="A292" s="193"/>
      <c r="B292" s="195"/>
      <c r="C292" s="195"/>
      <c r="D292" s="195"/>
      <c r="E292" s="195"/>
      <c r="F292" s="205"/>
      <c r="G292" s="205"/>
      <c r="H292" s="205"/>
      <c r="I292" s="233"/>
      <c r="J292" s="197"/>
      <c r="K292" s="197"/>
      <c r="L292" s="197"/>
      <c r="M292" s="197"/>
      <c r="N292" s="203"/>
      <c r="O292" s="197"/>
      <c r="P292" s="197"/>
      <c r="Q292" s="197"/>
      <c r="R292" s="197"/>
      <c r="S292" s="197"/>
      <c r="T292" s="197"/>
      <c r="U292" s="197"/>
      <c r="V292" s="197"/>
      <c r="W292" s="197"/>
      <c r="X292" s="197"/>
      <c r="Y292" s="197"/>
    </row>
    <row r="293" spans="1:25" s="192" customFormat="1" ht="10.5" hidden="1" customHeight="1" x14ac:dyDescent="0.25">
      <c r="A293" s="193"/>
      <c r="B293" s="195"/>
      <c r="C293" s="195"/>
      <c r="D293" s="195"/>
      <c r="E293" s="195"/>
      <c r="F293" s="205"/>
      <c r="G293" s="205"/>
      <c r="H293" s="205"/>
      <c r="I293" s="233"/>
      <c r="J293" s="197"/>
      <c r="K293" s="197"/>
      <c r="L293" s="197"/>
      <c r="M293" s="197"/>
      <c r="N293" s="203"/>
      <c r="O293" s="197"/>
      <c r="P293" s="197"/>
      <c r="Q293" s="197"/>
      <c r="R293" s="197"/>
      <c r="S293" s="197"/>
      <c r="T293" s="197"/>
      <c r="U293" s="197"/>
      <c r="V293" s="197"/>
      <c r="W293" s="197"/>
      <c r="X293" s="197"/>
      <c r="Y293" s="197"/>
    </row>
    <row r="294" spans="1:25" s="192" customFormat="1" ht="10.5" hidden="1" customHeight="1" x14ac:dyDescent="0.25">
      <c r="A294" s="193"/>
      <c r="B294" s="195"/>
      <c r="C294" s="195"/>
      <c r="D294" s="195"/>
      <c r="E294" s="195"/>
      <c r="F294" s="205"/>
      <c r="G294" s="205"/>
      <c r="H294" s="205"/>
      <c r="I294" s="233"/>
      <c r="J294" s="197"/>
      <c r="K294" s="197"/>
      <c r="L294" s="197"/>
      <c r="M294" s="197"/>
      <c r="N294" s="203"/>
      <c r="O294" s="197"/>
      <c r="P294" s="197"/>
      <c r="Q294" s="197"/>
      <c r="R294" s="197"/>
      <c r="S294" s="197"/>
      <c r="T294" s="197"/>
      <c r="U294" s="197"/>
      <c r="V294" s="197"/>
      <c r="W294" s="197"/>
      <c r="X294" s="197"/>
      <c r="Y294" s="197"/>
    </row>
    <row r="295" spans="1:25" s="192" customFormat="1" ht="10.5" hidden="1" customHeight="1" x14ac:dyDescent="0.25">
      <c r="A295" s="193"/>
      <c r="B295" s="195"/>
      <c r="C295" s="195"/>
      <c r="D295" s="195"/>
      <c r="E295" s="195"/>
      <c r="F295" s="205"/>
      <c r="G295" s="205"/>
      <c r="H295" s="205"/>
      <c r="I295" s="233"/>
      <c r="J295" s="197"/>
      <c r="K295" s="197"/>
      <c r="L295" s="197"/>
      <c r="M295" s="197"/>
      <c r="N295" s="203"/>
      <c r="O295" s="197"/>
      <c r="P295" s="197"/>
      <c r="Q295" s="197"/>
      <c r="R295" s="197"/>
      <c r="S295" s="197"/>
      <c r="T295" s="197"/>
      <c r="U295" s="197"/>
      <c r="V295" s="197"/>
      <c r="W295" s="197"/>
      <c r="X295" s="197"/>
      <c r="Y295" s="197"/>
    </row>
    <row r="296" spans="1:25" s="192" customFormat="1" ht="10.5" hidden="1" customHeight="1" x14ac:dyDescent="0.25">
      <c r="A296" s="193"/>
      <c r="B296" s="195"/>
      <c r="C296" s="195"/>
      <c r="D296" s="195"/>
      <c r="E296" s="195"/>
      <c r="F296" s="205"/>
      <c r="G296" s="205"/>
      <c r="H296" s="205"/>
      <c r="I296" s="233"/>
      <c r="J296" s="197"/>
      <c r="K296" s="197"/>
      <c r="L296" s="197"/>
      <c r="M296" s="197"/>
      <c r="N296" s="203"/>
      <c r="O296" s="197"/>
      <c r="P296" s="197"/>
      <c r="Q296" s="197"/>
      <c r="R296" s="197"/>
      <c r="S296" s="197"/>
      <c r="T296" s="197"/>
      <c r="U296" s="197"/>
      <c r="V296" s="197"/>
      <c r="W296" s="197"/>
      <c r="X296" s="197"/>
      <c r="Y296" s="197"/>
    </row>
    <row r="297" spans="1:25" s="192" customFormat="1" ht="10.5" hidden="1" customHeight="1" x14ac:dyDescent="0.25">
      <c r="A297" s="193"/>
      <c r="B297" s="195"/>
      <c r="C297" s="195"/>
      <c r="D297" s="195"/>
      <c r="E297" s="195"/>
      <c r="F297" s="205"/>
      <c r="G297" s="205"/>
      <c r="H297" s="205"/>
      <c r="I297" s="233"/>
      <c r="J297" s="197"/>
      <c r="K297" s="197"/>
      <c r="L297" s="197"/>
      <c r="M297" s="197"/>
      <c r="N297" s="203"/>
      <c r="O297" s="197"/>
      <c r="P297" s="197"/>
      <c r="Q297" s="197"/>
      <c r="R297" s="197"/>
      <c r="S297" s="197"/>
      <c r="T297" s="197"/>
      <c r="U297" s="197"/>
      <c r="V297" s="197"/>
      <c r="W297" s="197"/>
      <c r="X297" s="197"/>
      <c r="Y297" s="197"/>
    </row>
    <row r="298" spans="1:25" s="192" customFormat="1" ht="10.5" hidden="1" customHeight="1" x14ac:dyDescent="0.25">
      <c r="A298" s="193"/>
      <c r="B298" s="195"/>
      <c r="C298" s="195"/>
      <c r="D298" s="195"/>
      <c r="E298" s="195"/>
      <c r="F298" s="205"/>
      <c r="G298" s="205"/>
      <c r="H298" s="205"/>
      <c r="I298" s="233"/>
      <c r="J298" s="197"/>
      <c r="K298" s="197"/>
      <c r="L298" s="197"/>
      <c r="M298" s="197"/>
      <c r="N298" s="203"/>
      <c r="O298" s="197"/>
      <c r="P298" s="197"/>
      <c r="Q298" s="197"/>
      <c r="R298" s="197"/>
      <c r="S298" s="197"/>
      <c r="T298" s="197"/>
      <c r="U298" s="197"/>
      <c r="V298" s="197"/>
      <c r="W298" s="197"/>
      <c r="X298" s="197"/>
      <c r="Y298" s="197"/>
    </row>
    <row r="299" spans="1:25" s="192" customFormat="1" ht="10.5" hidden="1" customHeight="1" x14ac:dyDescent="0.25">
      <c r="A299" s="193"/>
      <c r="B299" s="195"/>
      <c r="C299" s="195"/>
      <c r="D299" s="195"/>
      <c r="E299" s="195"/>
      <c r="F299" s="205"/>
      <c r="G299" s="205"/>
      <c r="H299" s="205"/>
      <c r="I299" s="233"/>
      <c r="J299" s="197"/>
      <c r="K299" s="197"/>
      <c r="L299" s="197"/>
      <c r="M299" s="197"/>
      <c r="N299" s="203"/>
      <c r="O299" s="197"/>
      <c r="P299" s="197"/>
      <c r="Q299" s="197"/>
      <c r="R299" s="197"/>
      <c r="S299" s="197"/>
      <c r="T299" s="197"/>
      <c r="U299" s="197"/>
      <c r="V299" s="197"/>
      <c r="W299" s="197"/>
      <c r="X299" s="197"/>
      <c r="Y299" s="197"/>
    </row>
    <row r="300" spans="1:25" s="192" customFormat="1" ht="10.5" hidden="1" customHeight="1" x14ac:dyDescent="0.25">
      <c r="A300" s="193"/>
      <c r="B300" s="195"/>
      <c r="C300" s="195"/>
      <c r="D300" s="195"/>
      <c r="E300" s="195"/>
      <c r="F300" s="205"/>
      <c r="G300" s="205"/>
      <c r="H300" s="205"/>
      <c r="I300" s="233"/>
      <c r="J300" s="197"/>
      <c r="K300" s="197"/>
      <c r="L300" s="197"/>
      <c r="M300" s="197"/>
      <c r="N300" s="203"/>
      <c r="O300" s="197"/>
      <c r="P300" s="197"/>
      <c r="Q300" s="197"/>
      <c r="R300" s="197"/>
      <c r="S300" s="197"/>
      <c r="T300" s="197"/>
      <c r="U300" s="197"/>
      <c r="V300" s="197"/>
      <c r="W300" s="197"/>
      <c r="X300" s="197"/>
      <c r="Y300" s="197"/>
    </row>
    <row r="301" spans="1:25" s="192" customFormat="1" ht="10.5" hidden="1" customHeight="1" x14ac:dyDescent="0.25">
      <c r="A301" s="193"/>
      <c r="B301" s="195"/>
      <c r="C301" s="195"/>
      <c r="D301" s="195"/>
      <c r="E301" s="195"/>
      <c r="F301" s="205"/>
      <c r="G301" s="205"/>
      <c r="H301" s="205"/>
      <c r="I301" s="233"/>
      <c r="J301" s="197"/>
      <c r="K301" s="197"/>
      <c r="L301" s="197"/>
      <c r="M301" s="197"/>
      <c r="N301" s="203"/>
      <c r="O301" s="197"/>
      <c r="P301" s="197"/>
      <c r="Q301" s="197"/>
      <c r="R301" s="197"/>
      <c r="S301" s="197"/>
      <c r="T301" s="197"/>
      <c r="U301" s="197"/>
      <c r="V301" s="197"/>
      <c r="W301" s="197"/>
      <c r="X301" s="197"/>
      <c r="Y301" s="197"/>
    </row>
    <row r="302" spans="1:25" s="192" customFormat="1" ht="10.5" hidden="1" customHeight="1" x14ac:dyDescent="0.25">
      <c r="A302" s="193"/>
      <c r="B302" s="195"/>
      <c r="C302" s="195"/>
      <c r="D302" s="195"/>
      <c r="E302" s="195"/>
      <c r="F302" s="205"/>
      <c r="G302" s="205"/>
      <c r="H302" s="205"/>
      <c r="I302" s="233"/>
      <c r="J302" s="197"/>
      <c r="K302" s="197"/>
      <c r="L302" s="197"/>
      <c r="M302" s="197"/>
      <c r="N302" s="203"/>
      <c r="O302" s="197"/>
      <c r="P302" s="197"/>
      <c r="Q302" s="197"/>
      <c r="R302" s="197"/>
      <c r="S302" s="197"/>
      <c r="T302" s="197"/>
      <c r="U302" s="197"/>
      <c r="V302" s="197"/>
      <c r="W302" s="197"/>
      <c r="X302" s="197"/>
      <c r="Y302" s="197"/>
    </row>
    <row r="303" spans="1:25" s="192" customFormat="1" ht="10.5" hidden="1" customHeight="1" x14ac:dyDescent="0.25">
      <c r="A303" s="193"/>
      <c r="B303" s="195"/>
      <c r="C303" s="195"/>
      <c r="D303" s="195"/>
      <c r="E303" s="195"/>
      <c r="F303" s="205"/>
      <c r="G303" s="205"/>
      <c r="H303" s="205"/>
      <c r="I303" s="233"/>
      <c r="J303" s="197"/>
      <c r="K303" s="197"/>
      <c r="L303" s="197"/>
      <c r="M303" s="197"/>
      <c r="N303" s="203"/>
      <c r="O303" s="197"/>
      <c r="P303" s="197"/>
      <c r="Q303" s="197"/>
      <c r="R303" s="197"/>
      <c r="S303" s="197"/>
      <c r="T303" s="197"/>
      <c r="U303" s="197"/>
      <c r="V303" s="197"/>
      <c r="W303" s="197"/>
      <c r="X303" s="197"/>
      <c r="Y303" s="197"/>
    </row>
    <row r="304" spans="1:25" s="192" customFormat="1" ht="10.5" hidden="1" customHeight="1" x14ac:dyDescent="0.25">
      <c r="A304" s="193"/>
      <c r="B304" s="195"/>
      <c r="C304" s="195"/>
      <c r="D304" s="195"/>
      <c r="E304" s="195"/>
      <c r="F304" s="205"/>
      <c r="G304" s="205"/>
      <c r="H304" s="205"/>
      <c r="I304" s="233"/>
      <c r="J304" s="197"/>
      <c r="K304" s="197"/>
      <c r="L304" s="197"/>
      <c r="M304" s="197"/>
      <c r="N304" s="203"/>
      <c r="O304" s="197"/>
      <c r="P304" s="197"/>
      <c r="Q304" s="197"/>
      <c r="R304" s="197"/>
      <c r="S304" s="197"/>
      <c r="T304" s="197"/>
      <c r="U304" s="197"/>
      <c r="V304" s="197"/>
      <c r="W304" s="197"/>
      <c r="X304" s="197"/>
      <c r="Y304" s="197"/>
    </row>
    <row r="305" spans="1:25" s="192" customFormat="1" ht="10.5" hidden="1" customHeight="1" x14ac:dyDescent="0.25">
      <c r="A305" s="193"/>
      <c r="B305" s="195"/>
      <c r="C305" s="195"/>
      <c r="D305" s="195"/>
      <c r="E305" s="195"/>
      <c r="F305" s="205"/>
      <c r="G305" s="205"/>
      <c r="H305" s="205"/>
      <c r="I305" s="233"/>
      <c r="J305" s="197"/>
      <c r="K305" s="197"/>
      <c r="L305" s="197"/>
      <c r="M305" s="197"/>
      <c r="N305" s="203"/>
      <c r="O305" s="197"/>
      <c r="P305" s="197"/>
      <c r="Q305" s="197"/>
      <c r="R305" s="197"/>
      <c r="S305" s="197"/>
      <c r="T305" s="197"/>
      <c r="U305" s="197"/>
      <c r="V305" s="197"/>
      <c r="W305" s="197"/>
      <c r="X305" s="197"/>
      <c r="Y305" s="197"/>
    </row>
    <row r="306" spans="1:25" s="192" customFormat="1" ht="10.5" hidden="1" customHeight="1" x14ac:dyDescent="0.25">
      <c r="A306" s="193"/>
      <c r="B306" s="195"/>
      <c r="C306" s="195"/>
      <c r="D306" s="195"/>
      <c r="E306" s="195"/>
      <c r="F306" s="205"/>
      <c r="G306" s="205"/>
      <c r="H306" s="205"/>
      <c r="I306" s="233"/>
      <c r="J306" s="197"/>
      <c r="K306" s="197"/>
      <c r="L306" s="197"/>
      <c r="M306" s="197"/>
      <c r="N306" s="203"/>
      <c r="O306" s="197"/>
      <c r="P306" s="197"/>
      <c r="Q306" s="197"/>
      <c r="R306" s="197"/>
      <c r="S306" s="197"/>
      <c r="T306" s="197"/>
      <c r="U306" s="197"/>
      <c r="V306" s="197"/>
      <c r="W306" s="197"/>
      <c r="X306" s="197"/>
      <c r="Y306" s="197"/>
    </row>
    <row r="307" spans="1:25" s="192" customFormat="1" ht="10.5" hidden="1" customHeight="1" x14ac:dyDescent="0.25">
      <c r="A307" s="193"/>
      <c r="B307" s="195"/>
      <c r="C307" s="195"/>
      <c r="D307" s="195"/>
      <c r="E307" s="195"/>
      <c r="F307" s="205"/>
      <c r="G307" s="205"/>
      <c r="H307" s="205"/>
      <c r="I307" s="233"/>
      <c r="J307" s="197"/>
      <c r="K307" s="197"/>
      <c r="L307" s="197"/>
      <c r="M307" s="197"/>
      <c r="N307" s="203"/>
      <c r="O307" s="197"/>
      <c r="P307" s="197"/>
      <c r="Q307" s="197"/>
      <c r="R307" s="197"/>
      <c r="S307" s="197"/>
      <c r="T307" s="197"/>
      <c r="U307" s="197"/>
      <c r="V307" s="197"/>
      <c r="W307" s="197"/>
      <c r="X307" s="197"/>
      <c r="Y307" s="197"/>
    </row>
    <row r="308" spans="1:25" s="192" customFormat="1" ht="10.5" hidden="1" customHeight="1" x14ac:dyDescent="0.25">
      <c r="A308" s="193"/>
      <c r="B308" s="195"/>
      <c r="C308" s="195"/>
      <c r="D308" s="195"/>
      <c r="E308" s="195"/>
      <c r="F308" s="205"/>
      <c r="G308" s="205"/>
      <c r="H308" s="205"/>
      <c r="I308" s="233"/>
      <c r="J308" s="197"/>
      <c r="K308" s="197"/>
      <c r="L308" s="197"/>
      <c r="M308" s="197"/>
      <c r="N308" s="203"/>
      <c r="O308" s="197"/>
      <c r="P308" s="197"/>
      <c r="Q308" s="197"/>
      <c r="R308" s="197"/>
      <c r="S308" s="197"/>
      <c r="T308" s="197"/>
      <c r="U308" s="197"/>
      <c r="V308" s="197"/>
      <c r="W308" s="197"/>
      <c r="X308" s="197"/>
      <c r="Y308" s="197"/>
    </row>
    <row r="309" spans="1:25" s="192" customFormat="1" ht="10.5" hidden="1" customHeight="1" x14ac:dyDescent="0.25">
      <c r="A309" s="193"/>
      <c r="B309" s="195"/>
      <c r="C309" s="195"/>
      <c r="D309" s="195"/>
      <c r="E309" s="195"/>
      <c r="F309" s="205"/>
      <c r="G309" s="205"/>
      <c r="H309" s="205"/>
      <c r="I309" s="233"/>
      <c r="J309" s="197"/>
      <c r="K309" s="197"/>
      <c r="L309" s="197"/>
      <c r="M309" s="197"/>
      <c r="N309" s="203"/>
      <c r="O309" s="197"/>
      <c r="P309" s="197"/>
      <c r="Q309" s="197"/>
      <c r="R309" s="197"/>
      <c r="S309" s="197"/>
      <c r="T309" s="197"/>
      <c r="U309" s="197"/>
      <c r="V309" s="197"/>
      <c r="W309" s="197"/>
      <c r="X309" s="197"/>
      <c r="Y309" s="197"/>
    </row>
    <row r="310" spans="1:25" s="192" customFormat="1" ht="10.5" hidden="1" customHeight="1" x14ac:dyDescent="0.25">
      <c r="A310" s="193"/>
      <c r="B310" s="195"/>
      <c r="C310" s="195"/>
      <c r="D310" s="195"/>
      <c r="E310" s="195"/>
      <c r="F310" s="205"/>
      <c r="G310" s="205"/>
      <c r="H310" s="205"/>
      <c r="I310" s="233"/>
      <c r="J310" s="197"/>
      <c r="K310" s="197"/>
      <c r="L310" s="197"/>
      <c r="M310" s="197"/>
      <c r="N310" s="203"/>
      <c r="O310" s="197"/>
      <c r="P310" s="197"/>
      <c r="Q310" s="197"/>
      <c r="R310" s="197"/>
      <c r="S310" s="197"/>
      <c r="T310" s="197"/>
      <c r="U310" s="197"/>
      <c r="V310" s="197"/>
      <c r="W310" s="197"/>
      <c r="X310" s="197"/>
      <c r="Y310" s="197"/>
    </row>
    <row r="311" spans="1:25" s="192" customFormat="1" ht="10.5" hidden="1" customHeight="1" x14ac:dyDescent="0.25">
      <c r="A311" s="193"/>
      <c r="B311" s="195"/>
      <c r="C311" s="195"/>
      <c r="D311" s="195"/>
      <c r="E311" s="195"/>
      <c r="F311" s="205"/>
      <c r="G311" s="205"/>
      <c r="H311" s="205"/>
      <c r="I311" s="233"/>
      <c r="J311" s="197"/>
      <c r="K311" s="197"/>
      <c r="L311" s="197"/>
      <c r="M311" s="197"/>
      <c r="N311" s="203"/>
      <c r="O311" s="197"/>
      <c r="P311" s="197"/>
      <c r="Q311" s="197"/>
      <c r="R311" s="197"/>
      <c r="S311" s="197"/>
      <c r="T311" s="197"/>
      <c r="U311" s="197"/>
      <c r="V311" s="197"/>
      <c r="W311" s="197"/>
      <c r="X311" s="197"/>
      <c r="Y311" s="197"/>
    </row>
    <row r="312" spans="1:25" s="192" customFormat="1" ht="10.5" hidden="1" customHeight="1" x14ac:dyDescent="0.25">
      <c r="A312" s="193"/>
      <c r="B312" s="195"/>
      <c r="C312" s="195"/>
      <c r="D312" s="195"/>
      <c r="E312" s="195"/>
      <c r="F312" s="205"/>
      <c r="G312" s="205"/>
      <c r="H312" s="205"/>
      <c r="I312" s="233"/>
      <c r="J312" s="197"/>
      <c r="K312" s="197"/>
      <c r="L312" s="197"/>
      <c r="M312" s="197"/>
      <c r="N312" s="203"/>
      <c r="O312" s="197"/>
      <c r="P312" s="197"/>
      <c r="Q312" s="197"/>
      <c r="R312" s="197"/>
      <c r="S312" s="197"/>
      <c r="T312" s="197"/>
      <c r="U312" s="197"/>
      <c r="V312" s="197"/>
      <c r="W312" s="197"/>
      <c r="X312" s="197"/>
      <c r="Y312" s="197"/>
    </row>
    <row r="313" spans="1:25" s="192" customFormat="1" ht="10.5" hidden="1" customHeight="1" x14ac:dyDescent="0.25">
      <c r="A313" s="193"/>
      <c r="B313" s="195"/>
      <c r="C313" s="195"/>
      <c r="D313" s="195"/>
      <c r="E313" s="195"/>
      <c r="F313" s="205"/>
      <c r="G313" s="205"/>
      <c r="H313" s="205"/>
      <c r="I313" s="233"/>
      <c r="J313" s="197"/>
      <c r="K313" s="197"/>
      <c r="L313" s="197"/>
      <c r="M313" s="197"/>
      <c r="N313" s="203"/>
      <c r="O313" s="197"/>
      <c r="P313" s="197"/>
      <c r="Q313" s="197"/>
      <c r="R313" s="197"/>
      <c r="S313" s="197"/>
      <c r="T313" s="197"/>
      <c r="U313" s="197"/>
      <c r="V313" s="197"/>
      <c r="W313" s="197"/>
      <c r="X313" s="197"/>
      <c r="Y313" s="197"/>
    </row>
    <row r="314" spans="1:25" s="192" customFormat="1" ht="10.5" hidden="1" customHeight="1" x14ac:dyDescent="0.25">
      <c r="A314" s="193"/>
      <c r="B314" s="195"/>
      <c r="C314" s="195"/>
      <c r="D314" s="195"/>
      <c r="E314" s="195"/>
      <c r="F314" s="205"/>
      <c r="G314" s="205"/>
      <c r="H314" s="205"/>
      <c r="I314" s="233"/>
      <c r="J314" s="197"/>
      <c r="K314" s="197"/>
      <c r="L314" s="197"/>
      <c r="M314" s="197"/>
      <c r="N314" s="203"/>
      <c r="O314" s="197"/>
      <c r="P314" s="197"/>
      <c r="Q314" s="197"/>
      <c r="R314" s="197"/>
      <c r="S314" s="197"/>
      <c r="T314" s="197"/>
      <c r="U314" s="197"/>
      <c r="V314" s="197"/>
      <c r="W314" s="197"/>
      <c r="X314" s="197"/>
      <c r="Y314" s="197"/>
    </row>
    <row r="315" spans="1:25" s="192" customFormat="1" ht="10.5" hidden="1" customHeight="1" x14ac:dyDescent="0.25">
      <c r="A315" s="193"/>
      <c r="B315" s="195"/>
      <c r="C315" s="195"/>
      <c r="D315" s="195"/>
      <c r="E315" s="195"/>
      <c r="F315" s="205"/>
      <c r="G315" s="205"/>
      <c r="H315" s="205"/>
      <c r="I315" s="233"/>
      <c r="J315" s="197"/>
      <c r="K315" s="197"/>
      <c r="L315" s="197"/>
      <c r="M315" s="197"/>
      <c r="N315" s="203"/>
      <c r="O315" s="197"/>
      <c r="P315" s="197"/>
      <c r="Q315" s="197"/>
      <c r="R315" s="197"/>
      <c r="S315" s="197"/>
      <c r="T315" s="197"/>
      <c r="U315" s="197"/>
      <c r="V315" s="197"/>
      <c r="W315" s="197"/>
      <c r="X315" s="197"/>
      <c r="Y315" s="197"/>
    </row>
    <row r="316" spans="1:25" s="192" customFormat="1" ht="10.5" hidden="1" customHeight="1" x14ac:dyDescent="0.25">
      <c r="A316" s="193"/>
      <c r="B316" s="195"/>
      <c r="C316" s="195"/>
      <c r="D316" s="195"/>
      <c r="E316" s="195"/>
      <c r="F316" s="205"/>
      <c r="G316" s="205"/>
      <c r="H316" s="205"/>
      <c r="I316" s="233"/>
      <c r="J316" s="197"/>
      <c r="K316" s="197"/>
      <c r="L316" s="197"/>
      <c r="M316" s="197"/>
      <c r="N316" s="203"/>
      <c r="O316" s="197"/>
      <c r="P316" s="197"/>
      <c r="Q316" s="197"/>
      <c r="R316" s="197"/>
      <c r="S316" s="197"/>
      <c r="T316" s="197"/>
      <c r="U316" s="197"/>
      <c r="V316" s="197"/>
      <c r="W316" s="197"/>
      <c r="X316" s="197"/>
      <c r="Y316" s="197"/>
    </row>
    <row r="317" spans="1:25" s="192" customFormat="1" ht="10.5" hidden="1" customHeight="1" x14ac:dyDescent="0.25">
      <c r="A317" s="193"/>
      <c r="B317" s="195"/>
      <c r="C317" s="195"/>
      <c r="D317" s="195"/>
      <c r="E317" s="195"/>
      <c r="F317" s="205"/>
      <c r="G317" s="205"/>
      <c r="H317" s="205"/>
      <c r="I317" s="233"/>
      <c r="J317" s="197"/>
      <c r="K317" s="197"/>
      <c r="L317" s="197"/>
      <c r="M317" s="197"/>
      <c r="N317" s="203"/>
      <c r="O317" s="197"/>
      <c r="P317" s="197"/>
      <c r="Q317" s="197"/>
      <c r="R317" s="197"/>
      <c r="S317" s="197"/>
      <c r="T317" s="197"/>
      <c r="U317" s="197"/>
      <c r="V317" s="197"/>
      <c r="W317" s="197"/>
      <c r="X317" s="197"/>
      <c r="Y317" s="197"/>
    </row>
    <row r="318" spans="1:25" s="192" customFormat="1" ht="10.5" hidden="1" customHeight="1" x14ac:dyDescent="0.25">
      <c r="A318" s="193"/>
      <c r="B318" s="195"/>
      <c r="C318" s="195"/>
      <c r="D318" s="195"/>
      <c r="E318" s="195"/>
      <c r="F318" s="205"/>
      <c r="G318" s="205"/>
      <c r="H318" s="205"/>
      <c r="I318" s="233"/>
      <c r="J318" s="197"/>
      <c r="K318" s="197"/>
      <c r="L318" s="197"/>
      <c r="M318" s="197"/>
      <c r="N318" s="203"/>
      <c r="O318" s="197"/>
      <c r="P318" s="197"/>
      <c r="Q318" s="197"/>
      <c r="R318" s="197"/>
      <c r="S318" s="197"/>
      <c r="T318" s="197"/>
      <c r="U318" s="197"/>
      <c r="V318" s="197"/>
      <c r="W318" s="197"/>
      <c r="X318" s="197"/>
      <c r="Y318" s="197"/>
    </row>
    <row r="319" spans="1:25" s="192" customFormat="1" ht="10.5" hidden="1" customHeight="1" x14ac:dyDescent="0.25">
      <c r="A319" s="193"/>
      <c r="B319" s="195"/>
      <c r="C319" s="195"/>
      <c r="D319" s="195"/>
      <c r="E319" s="195"/>
      <c r="F319" s="205"/>
      <c r="G319" s="205"/>
      <c r="H319" s="205"/>
      <c r="I319" s="233"/>
      <c r="J319" s="197"/>
      <c r="K319" s="197"/>
      <c r="L319" s="197"/>
      <c r="M319" s="197"/>
      <c r="N319" s="203"/>
      <c r="O319" s="197"/>
      <c r="P319" s="197"/>
      <c r="Q319" s="197"/>
      <c r="R319" s="197"/>
      <c r="S319" s="197"/>
      <c r="T319" s="197"/>
      <c r="U319" s="197"/>
      <c r="V319" s="197"/>
      <c r="W319" s="197"/>
      <c r="X319" s="197"/>
      <c r="Y319" s="197"/>
    </row>
    <row r="320" spans="1:25" s="192" customFormat="1" ht="10.5" hidden="1" customHeight="1" x14ac:dyDescent="0.25">
      <c r="A320" s="193"/>
      <c r="B320" s="195"/>
      <c r="C320" s="195"/>
      <c r="D320" s="195"/>
      <c r="E320" s="195"/>
      <c r="F320" s="205"/>
      <c r="G320" s="205"/>
      <c r="H320" s="205"/>
      <c r="I320" s="233"/>
      <c r="J320" s="197"/>
      <c r="K320" s="197"/>
      <c r="L320" s="197"/>
      <c r="M320" s="197"/>
      <c r="N320" s="203"/>
      <c r="O320" s="197"/>
      <c r="P320" s="197"/>
      <c r="Q320" s="197"/>
      <c r="R320" s="197"/>
      <c r="S320" s="197"/>
      <c r="T320" s="197"/>
      <c r="U320" s="197"/>
      <c r="V320" s="197"/>
      <c r="W320" s="197"/>
      <c r="X320" s="197"/>
      <c r="Y320" s="197"/>
    </row>
    <row r="321" spans="1:25" s="192" customFormat="1" ht="10.5" hidden="1" customHeight="1" x14ac:dyDescent="0.25">
      <c r="A321" s="193"/>
      <c r="B321" s="195"/>
      <c r="C321" s="195"/>
      <c r="D321" s="195"/>
      <c r="E321" s="195"/>
      <c r="F321" s="205"/>
      <c r="G321" s="205"/>
      <c r="H321" s="205"/>
      <c r="I321" s="233"/>
      <c r="J321" s="197"/>
      <c r="K321" s="197"/>
      <c r="L321" s="197"/>
      <c r="M321" s="197"/>
      <c r="N321" s="203"/>
      <c r="O321" s="197"/>
      <c r="P321" s="197"/>
      <c r="Q321" s="197"/>
      <c r="R321" s="197"/>
      <c r="S321" s="197"/>
      <c r="T321" s="197"/>
      <c r="U321" s="197"/>
      <c r="V321" s="197"/>
      <c r="W321" s="197"/>
      <c r="X321" s="197"/>
      <c r="Y321" s="197"/>
    </row>
    <row r="322" spans="1:25" s="192" customFormat="1" ht="10.5" hidden="1" customHeight="1" x14ac:dyDescent="0.25">
      <c r="A322" s="193"/>
      <c r="B322" s="195"/>
      <c r="C322" s="195"/>
      <c r="D322" s="195"/>
      <c r="E322" s="195"/>
      <c r="F322" s="205"/>
      <c r="G322" s="205"/>
      <c r="H322" s="205"/>
      <c r="I322" s="233"/>
      <c r="J322" s="197"/>
      <c r="K322" s="197"/>
      <c r="L322" s="197"/>
      <c r="M322" s="197"/>
      <c r="N322" s="203"/>
      <c r="O322" s="197"/>
      <c r="P322" s="197"/>
      <c r="Q322" s="197"/>
      <c r="R322" s="197"/>
      <c r="S322" s="197"/>
      <c r="T322" s="197"/>
      <c r="U322" s="197"/>
      <c r="V322" s="197"/>
      <c r="W322" s="197"/>
      <c r="X322" s="197"/>
      <c r="Y322" s="197"/>
    </row>
    <row r="323" spans="1:25" s="192" customFormat="1" ht="10.5" hidden="1" customHeight="1" x14ac:dyDescent="0.25">
      <c r="A323" s="193"/>
      <c r="B323" s="195"/>
      <c r="C323" s="195"/>
      <c r="D323" s="195"/>
      <c r="E323" s="195"/>
      <c r="F323" s="205"/>
      <c r="G323" s="205"/>
      <c r="H323" s="205"/>
      <c r="I323" s="233"/>
      <c r="J323" s="197"/>
      <c r="K323" s="197"/>
      <c r="L323" s="197"/>
      <c r="M323" s="197"/>
      <c r="N323" s="203"/>
      <c r="O323" s="197"/>
      <c r="P323" s="197"/>
      <c r="Q323" s="197"/>
      <c r="R323" s="197"/>
      <c r="S323" s="197"/>
      <c r="T323" s="197"/>
      <c r="U323" s="197"/>
      <c r="V323" s="197"/>
      <c r="W323" s="197"/>
      <c r="X323" s="197"/>
      <c r="Y323" s="197"/>
    </row>
    <row r="324" spans="1:25" s="192" customFormat="1" ht="10.5" hidden="1" customHeight="1" x14ac:dyDescent="0.25">
      <c r="A324" s="193"/>
      <c r="B324" s="195"/>
      <c r="C324" s="195"/>
      <c r="D324" s="195"/>
      <c r="E324" s="195"/>
      <c r="F324" s="205"/>
      <c r="G324" s="205"/>
      <c r="H324" s="205"/>
      <c r="I324" s="233"/>
      <c r="J324" s="197"/>
      <c r="K324" s="197"/>
      <c r="L324" s="197"/>
      <c r="M324" s="197"/>
      <c r="N324" s="203"/>
      <c r="O324" s="197"/>
      <c r="P324" s="197"/>
      <c r="Q324" s="197"/>
      <c r="R324" s="197"/>
      <c r="S324" s="197"/>
      <c r="T324" s="197"/>
      <c r="U324" s="197"/>
      <c r="V324" s="197"/>
      <c r="W324" s="197"/>
      <c r="X324" s="197"/>
      <c r="Y324" s="197"/>
    </row>
    <row r="325" spans="1:25" s="192" customFormat="1" ht="10.5" hidden="1" customHeight="1" x14ac:dyDescent="0.25">
      <c r="A325" s="193"/>
      <c r="B325" s="195"/>
      <c r="C325" s="195"/>
      <c r="D325" s="195"/>
      <c r="E325" s="195"/>
      <c r="F325" s="205"/>
      <c r="G325" s="205"/>
      <c r="H325" s="205"/>
      <c r="I325" s="233"/>
      <c r="J325" s="197"/>
      <c r="K325" s="197"/>
      <c r="L325" s="197"/>
      <c r="M325" s="197"/>
      <c r="N325" s="203"/>
      <c r="O325" s="197"/>
      <c r="P325" s="197"/>
      <c r="Q325" s="197"/>
      <c r="R325" s="197"/>
      <c r="S325" s="197"/>
      <c r="T325" s="197"/>
      <c r="U325" s="197"/>
      <c r="V325" s="197"/>
      <c r="W325" s="197"/>
      <c r="X325" s="197"/>
      <c r="Y325" s="197"/>
    </row>
    <row r="326" spans="1:25" s="192" customFormat="1" ht="10.5" hidden="1" customHeight="1" x14ac:dyDescent="0.25">
      <c r="A326" s="193"/>
      <c r="B326" s="195"/>
      <c r="C326" s="195"/>
      <c r="D326" s="195"/>
      <c r="E326" s="195"/>
      <c r="F326" s="205"/>
      <c r="G326" s="205"/>
      <c r="H326" s="205"/>
      <c r="I326" s="233"/>
      <c r="J326" s="197"/>
      <c r="K326" s="197"/>
      <c r="L326" s="197"/>
      <c r="M326" s="197"/>
      <c r="N326" s="203"/>
      <c r="O326" s="197"/>
      <c r="P326" s="197"/>
      <c r="Q326" s="197"/>
      <c r="R326" s="197"/>
      <c r="S326" s="197"/>
      <c r="T326" s="197"/>
      <c r="U326" s="197"/>
      <c r="V326" s="197"/>
      <c r="W326" s="197"/>
      <c r="X326" s="197"/>
      <c r="Y326" s="197"/>
    </row>
    <row r="327" spans="1:25" s="192" customFormat="1" ht="10.5" hidden="1" customHeight="1" x14ac:dyDescent="0.25">
      <c r="A327" s="193"/>
      <c r="B327" s="195"/>
      <c r="C327" s="195"/>
      <c r="D327" s="195"/>
      <c r="E327" s="195"/>
      <c r="F327" s="205"/>
      <c r="G327" s="205"/>
      <c r="H327" s="205"/>
      <c r="I327" s="233"/>
      <c r="J327" s="197"/>
      <c r="K327" s="197"/>
      <c r="L327" s="197"/>
      <c r="M327" s="197"/>
      <c r="N327" s="203"/>
      <c r="O327" s="197"/>
      <c r="P327" s="197"/>
      <c r="Q327" s="197"/>
      <c r="R327" s="197"/>
      <c r="S327" s="197"/>
      <c r="T327" s="197"/>
      <c r="U327" s="197"/>
      <c r="V327" s="197"/>
      <c r="W327" s="197"/>
      <c r="X327" s="197"/>
      <c r="Y327" s="197"/>
    </row>
    <row r="328" spans="1:25" s="192" customFormat="1" ht="10.5" hidden="1" customHeight="1" x14ac:dyDescent="0.25">
      <c r="A328" s="193"/>
      <c r="B328" s="195"/>
      <c r="C328" s="195"/>
      <c r="D328" s="195"/>
      <c r="E328" s="195"/>
      <c r="F328" s="205"/>
      <c r="G328" s="205"/>
      <c r="H328" s="205"/>
      <c r="I328" s="233"/>
      <c r="J328" s="197"/>
      <c r="K328" s="197"/>
      <c r="L328" s="197"/>
      <c r="M328" s="197"/>
      <c r="N328" s="203"/>
      <c r="O328" s="197"/>
      <c r="P328" s="197"/>
      <c r="Q328" s="197"/>
      <c r="R328" s="197"/>
      <c r="S328" s="197"/>
      <c r="T328" s="197"/>
      <c r="U328" s="197"/>
      <c r="V328" s="197"/>
      <c r="W328" s="197"/>
      <c r="X328" s="197"/>
      <c r="Y328" s="197"/>
    </row>
    <row r="329" spans="1:25" s="192" customFormat="1" ht="10.5" hidden="1" customHeight="1" x14ac:dyDescent="0.25">
      <c r="A329" s="193"/>
      <c r="B329" s="195"/>
      <c r="C329" s="195"/>
      <c r="D329" s="195"/>
      <c r="E329" s="195"/>
      <c r="F329" s="205"/>
      <c r="G329" s="205"/>
      <c r="H329" s="205"/>
      <c r="I329" s="233"/>
      <c r="J329" s="197"/>
      <c r="K329" s="197"/>
      <c r="L329" s="197"/>
      <c r="M329" s="197"/>
      <c r="N329" s="203"/>
      <c r="O329" s="197"/>
      <c r="P329" s="197"/>
      <c r="Q329" s="197"/>
      <c r="R329" s="197"/>
      <c r="S329" s="197"/>
      <c r="T329" s="197"/>
      <c r="U329" s="197"/>
      <c r="V329" s="197"/>
      <c r="W329" s="197"/>
      <c r="X329" s="197"/>
      <c r="Y329" s="197"/>
    </row>
    <row r="330" spans="1:25" s="192" customFormat="1" ht="10.5" hidden="1" customHeight="1" x14ac:dyDescent="0.25">
      <c r="A330" s="193"/>
      <c r="B330" s="195"/>
      <c r="C330" s="195"/>
      <c r="D330" s="195"/>
      <c r="E330" s="195"/>
      <c r="F330" s="205"/>
      <c r="G330" s="205"/>
      <c r="H330" s="205"/>
      <c r="I330" s="233"/>
      <c r="J330" s="197"/>
      <c r="K330" s="197"/>
      <c r="L330" s="197"/>
      <c r="M330" s="197"/>
      <c r="N330" s="203"/>
      <c r="O330" s="197"/>
      <c r="P330" s="197"/>
      <c r="Q330" s="197"/>
      <c r="R330" s="197"/>
      <c r="S330" s="197"/>
      <c r="T330" s="197"/>
      <c r="U330" s="197"/>
      <c r="V330" s="197"/>
      <c r="W330" s="197"/>
      <c r="X330" s="197"/>
      <c r="Y330" s="197"/>
    </row>
    <row r="331" spans="1:25" s="192" customFormat="1" ht="10.5" hidden="1" customHeight="1" x14ac:dyDescent="0.25">
      <c r="A331" s="193"/>
      <c r="B331" s="195"/>
      <c r="C331" s="195"/>
      <c r="D331" s="195"/>
      <c r="E331" s="195"/>
      <c r="F331" s="205"/>
      <c r="G331" s="205"/>
      <c r="H331" s="205"/>
      <c r="I331" s="233"/>
      <c r="J331" s="197"/>
      <c r="K331" s="197"/>
      <c r="L331" s="197"/>
      <c r="M331" s="197"/>
      <c r="N331" s="203"/>
      <c r="O331" s="197"/>
      <c r="P331" s="197"/>
      <c r="Q331" s="197"/>
      <c r="R331" s="197"/>
      <c r="S331" s="197"/>
      <c r="T331" s="197"/>
      <c r="U331" s="197"/>
      <c r="V331" s="197"/>
      <c r="W331" s="197"/>
      <c r="X331" s="197"/>
      <c r="Y331" s="197"/>
    </row>
    <row r="332" spans="1:25" s="192" customFormat="1" ht="10.5" hidden="1" customHeight="1" x14ac:dyDescent="0.25">
      <c r="A332" s="193"/>
      <c r="B332" s="195"/>
      <c r="C332" s="195"/>
      <c r="D332" s="195"/>
      <c r="E332" s="195"/>
      <c r="F332" s="205"/>
      <c r="G332" s="205"/>
      <c r="H332" s="205"/>
      <c r="I332" s="233"/>
      <c r="J332" s="197"/>
      <c r="K332" s="197"/>
      <c r="L332" s="197"/>
      <c r="M332" s="197"/>
      <c r="N332" s="203"/>
      <c r="O332" s="197"/>
      <c r="P332" s="197"/>
      <c r="Q332" s="197"/>
      <c r="R332" s="197"/>
      <c r="S332" s="197"/>
      <c r="T332" s="197"/>
      <c r="U332" s="197"/>
      <c r="V332" s="197"/>
      <c r="W332" s="197"/>
      <c r="X332" s="197"/>
      <c r="Y332" s="197"/>
    </row>
    <row r="333" spans="1:25" s="192" customFormat="1" ht="10.5" hidden="1" customHeight="1" x14ac:dyDescent="0.25">
      <c r="A333" s="193"/>
      <c r="B333" s="195"/>
      <c r="C333" s="195"/>
      <c r="D333" s="195"/>
      <c r="E333" s="195"/>
      <c r="F333" s="205"/>
      <c r="G333" s="205"/>
      <c r="H333" s="205"/>
      <c r="I333" s="233"/>
      <c r="J333" s="197"/>
      <c r="K333" s="197"/>
      <c r="L333" s="197"/>
      <c r="M333" s="197"/>
      <c r="N333" s="203"/>
      <c r="O333" s="197"/>
      <c r="P333" s="197"/>
      <c r="Q333" s="197"/>
      <c r="R333" s="197"/>
      <c r="S333" s="197"/>
      <c r="T333" s="197"/>
      <c r="U333" s="197"/>
      <c r="V333" s="197"/>
      <c r="W333" s="197"/>
      <c r="X333" s="197"/>
      <c r="Y333" s="197"/>
    </row>
    <row r="334" spans="1:25" s="192" customFormat="1" ht="10.5" hidden="1" customHeight="1" x14ac:dyDescent="0.25">
      <c r="A334" s="193"/>
      <c r="B334" s="195"/>
      <c r="C334" s="195"/>
      <c r="D334" s="195"/>
      <c r="E334" s="195"/>
      <c r="F334" s="205"/>
      <c r="G334" s="205"/>
      <c r="H334" s="205"/>
      <c r="I334" s="233"/>
      <c r="J334" s="197"/>
      <c r="K334" s="197"/>
      <c r="L334" s="197"/>
      <c r="M334" s="197"/>
      <c r="N334" s="203"/>
      <c r="O334" s="197"/>
      <c r="P334" s="197"/>
      <c r="Q334" s="197"/>
      <c r="R334" s="197"/>
      <c r="S334" s="197"/>
      <c r="T334" s="197"/>
      <c r="U334" s="197"/>
      <c r="V334" s="197"/>
      <c r="W334" s="197"/>
      <c r="X334" s="197"/>
      <c r="Y334" s="197"/>
    </row>
    <row r="335" spans="1:25" s="192" customFormat="1" ht="10.5" hidden="1" customHeight="1" x14ac:dyDescent="0.25">
      <c r="A335" s="193"/>
      <c r="B335" s="195"/>
      <c r="C335" s="195"/>
      <c r="D335" s="195"/>
      <c r="E335" s="195"/>
      <c r="F335" s="205"/>
      <c r="G335" s="205"/>
      <c r="H335" s="205"/>
      <c r="I335" s="233"/>
      <c r="J335" s="197"/>
      <c r="K335" s="197"/>
      <c r="L335" s="197"/>
      <c r="M335" s="197"/>
      <c r="N335" s="203"/>
      <c r="O335" s="197"/>
      <c r="P335" s="197"/>
      <c r="Q335" s="197"/>
      <c r="R335" s="197"/>
      <c r="S335" s="197"/>
      <c r="T335" s="197"/>
      <c r="U335" s="197"/>
      <c r="V335" s="197"/>
      <c r="W335" s="197"/>
      <c r="X335" s="197"/>
      <c r="Y335" s="197"/>
    </row>
    <row r="336" spans="1:25" s="192" customFormat="1" ht="10.5" hidden="1" customHeight="1" x14ac:dyDescent="0.25">
      <c r="A336" s="193"/>
      <c r="B336" s="195"/>
      <c r="C336" s="195"/>
      <c r="D336" s="195"/>
      <c r="E336" s="195"/>
      <c r="F336" s="205"/>
      <c r="G336" s="205"/>
      <c r="H336" s="205"/>
      <c r="I336" s="233"/>
      <c r="J336" s="197"/>
      <c r="K336" s="197"/>
      <c r="L336" s="197"/>
      <c r="M336" s="197"/>
      <c r="N336" s="203"/>
      <c r="O336" s="197"/>
      <c r="P336" s="197"/>
      <c r="Q336" s="197"/>
      <c r="R336" s="197"/>
      <c r="S336" s="197"/>
      <c r="T336" s="197"/>
      <c r="U336" s="197"/>
      <c r="V336" s="197"/>
      <c r="W336" s="197"/>
      <c r="X336" s="197"/>
      <c r="Y336" s="197"/>
    </row>
    <row r="337" spans="1:25" s="192" customFormat="1" ht="9.75" hidden="1" customHeight="1" x14ac:dyDescent="0.25">
      <c r="A337" s="186"/>
      <c r="B337" s="193"/>
      <c r="C337" s="193"/>
      <c r="D337" s="193"/>
      <c r="E337" s="207"/>
      <c r="F337" s="195"/>
      <c r="G337" s="195"/>
      <c r="H337" s="195"/>
      <c r="I337" s="214"/>
      <c r="J337" s="191"/>
      <c r="K337" s="191"/>
      <c r="L337" s="191"/>
      <c r="M337" s="191"/>
      <c r="N337" s="191"/>
      <c r="O337" s="191"/>
      <c r="P337" s="191"/>
      <c r="Q337" s="191"/>
      <c r="R337" s="191"/>
      <c r="S337" s="191"/>
      <c r="T337" s="191"/>
      <c r="U337" s="191"/>
      <c r="V337" s="191"/>
      <c r="W337" s="191"/>
      <c r="X337" s="191"/>
      <c r="Y337" s="191"/>
    </row>
    <row r="338" spans="1:25" s="192" customFormat="1" ht="15.75" hidden="1" customHeight="1" x14ac:dyDescent="0.25">
      <c r="A338" s="186"/>
      <c r="B338" s="193"/>
      <c r="C338" s="193"/>
      <c r="D338" s="193"/>
      <c r="E338" s="193"/>
      <c r="F338" s="193"/>
      <c r="G338" s="193"/>
      <c r="H338" s="193"/>
      <c r="I338" s="193"/>
      <c r="J338" s="193"/>
    </row>
    <row r="339" spans="1:25" s="192" customFormat="1" ht="15.75" customHeight="1" x14ac:dyDescent="0.25">
      <c r="A339" s="186"/>
      <c r="B339" s="193"/>
      <c r="C339" s="193"/>
      <c r="D339" s="193"/>
      <c r="E339" s="193"/>
      <c r="F339" s="193"/>
      <c r="G339" s="193"/>
      <c r="H339" s="193"/>
      <c r="I339" s="193"/>
      <c r="J339" s="193"/>
    </row>
    <row r="340" spans="1:25" s="192" customFormat="1" ht="18" customHeight="1" x14ac:dyDescent="0.25">
      <c r="A340" s="186"/>
      <c r="B340" s="187" t="s">
        <v>186</v>
      </c>
      <c r="C340" s="188"/>
      <c r="D340" s="188"/>
      <c r="E340" s="188"/>
      <c r="F340" s="189"/>
      <c r="G340" s="190"/>
      <c r="H340" s="190"/>
      <c r="I340" s="190"/>
      <c r="J340" s="191"/>
      <c r="K340" s="191"/>
      <c r="L340" s="191"/>
      <c r="M340" s="191"/>
      <c r="N340" s="191"/>
      <c r="O340" s="191"/>
      <c r="P340" s="191"/>
      <c r="Q340" s="191"/>
      <c r="R340" s="191"/>
      <c r="S340" s="191"/>
      <c r="T340" s="191"/>
      <c r="U340" s="191"/>
      <c r="V340" s="191"/>
      <c r="W340" s="191"/>
      <c r="X340" s="191"/>
      <c r="Y340" s="191"/>
    </row>
    <row r="341" spans="1:25" s="192" customFormat="1" ht="32.25" customHeight="1" x14ac:dyDescent="0.25">
      <c r="A341" s="186"/>
      <c r="B341" s="335" t="s">
        <v>187</v>
      </c>
      <c r="C341" s="335"/>
      <c r="D341" s="335"/>
      <c r="E341" s="335"/>
      <c r="F341" s="335"/>
      <c r="G341" s="335"/>
      <c r="H341" s="335"/>
      <c r="I341" s="335"/>
      <c r="J341" s="191"/>
      <c r="K341" s="191"/>
      <c r="L341" s="191"/>
      <c r="M341" s="191"/>
      <c r="N341" s="191"/>
      <c r="O341" s="191"/>
      <c r="P341" s="191"/>
      <c r="Q341" s="191"/>
      <c r="R341" s="191"/>
      <c r="S341" s="191"/>
      <c r="T341" s="191"/>
      <c r="U341" s="191"/>
      <c r="V341" s="191"/>
      <c r="W341" s="191"/>
      <c r="X341" s="191"/>
      <c r="Y341" s="191"/>
    </row>
    <row r="342" spans="1:25" s="192" customFormat="1" ht="9.75" customHeight="1" x14ac:dyDescent="0.25">
      <c r="A342" s="193"/>
      <c r="B342" s="194"/>
      <c r="C342" s="195"/>
      <c r="D342" s="195"/>
      <c r="E342" s="195"/>
      <c r="F342" s="195"/>
      <c r="G342" s="195"/>
      <c r="H342" s="195"/>
      <c r="I342" s="195"/>
      <c r="J342" s="193"/>
    </row>
    <row r="343" spans="1:25" s="192" customFormat="1" ht="38.25" customHeight="1" x14ac:dyDescent="0.25">
      <c r="A343" s="248">
        <v>1</v>
      </c>
      <c r="B343" s="348" t="s">
        <v>188</v>
      </c>
      <c r="C343" s="278"/>
      <c r="D343" s="278"/>
      <c r="E343" s="349"/>
      <c r="F343" s="356"/>
      <c r="G343" s="357"/>
      <c r="H343" s="357"/>
      <c r="I343" s="358"/>
      <c r="J343" s="197"/>
      <c r="K343" s="197"/>
      <c r="L343" s="197"/>
      <c r="M343" s="197"/>
      <c r="N343" s="198"/>
      <c r="O343" s="197"/>
      <c r="P343" s="197"/>
      <c r="Q343" s="197"/>
      <c r="R343" s="197"/>
      <c r="S343" s="197"/>
      <c r="T343" s="197"/>
      <c r="U343" s="197"/>
      <c r="V343" s="197"/>
      <c r="W343" s="197"/>
      <c r="X343" s="197"/>
      <c r="Y343" s="197"/>
    </row>
    <row r="344" spans="1:25" s="192" customFormat="1" ht="24.75" customHeight="1" x14ac:dyDescent="0.25">
      <c r="A344" s="248">
        <v>2</v>
      </c>
      <c r="B344" s="348" t="s">
        <v>189</v>
      </c>
      <c r="C344" s="278"/>
      <c r="D344" s="278"/>
      <c r="E344" s="349"/>
      <c r="F344" s="356"/>
      <c r="G344" s="357"/>
      <c r="H344" s="357"/>
      <c r="I344" s="358"/>
      <c r="J344" s="197"/>
      <c r="K344" s="197"/>
      <c r="L344" s="197"/>
      <c r="M344" s="197"/>
      <c r="N344" s="198"/>
      <c r="O344" s="197"/>
      <c r="P344" s="197"/>
      <c r="Q344" s="197"/>
      <c r="R344" s="197"/>
      <c r="S344" s="197"/>
      <c r="T344" s="197"/>
      <c r="U344" s="197"/>
      <c r="V344" s="197"/>
      <c r="W344" s="197"/>
      <c r="X344" s="197"/>
      <c r="Y344" s="197"/>
    </row>
    <row r="345" spans="1:25" s="192" customFormat="1" ht="42.75" customHeight="1" x14ac:dyDescent="0.25">
      <c r="A345" s="248">
        <v>3</v>
      </c>
      <c r="B345" s="332" t="s">
        <v>226</v>
      </c>
      <c r="C345" s="325"/>
      <c r="D345" s="325"/>
      <c r="E345" s="326"/>
      <c r="F345" s="353"/>
      <c r="G345" s="354"/>
      <c r="H345" s="354"/>
      <c r="I345" s="355"/>
      <c r="J345" s="197"/>
      <c r="K345" s="197"/>
      <c r="L345" s="197"/>
      <c r="M345" s="197"/>
      <c r="N345" s="198"/>
      <c r="O345" s="197"/>
      <c r="P345" s="197"/>
      <c r="Q345" s="197"/>
      <c r="R345" s="197"/>
      <c r="S345" s="197"/>
      <c r="T345" s="197"/>
      <c r="U345" s="197"/>
      <c r="V345" s="197"/>
      <c r="W345" s="197"/>
      <c r="X345" s="197"/>
      <c r="Y345" s="197"/>
    </row>
    <row r="346" spans="1:25" s="192" customFormat="1" ht="49.5" customHeight="1" x14ac:dyDescent="0.25">
      <c r="A346" s="196">
        <v>4</v>
      </c>
      <c r="B346" s="348" t="s">
        <v>231</v>
      </c>
      <c r="C346" s="278"/>
      <c r="D346" s="278"/>
      <c r="E346" s="349"/>
      <c r="F346" s="350"/>
      <c r="G346" s="337"/>
      <c r="H346" s="337"/>
      <c r="I346" s="338"/>
      <c r="J346" s="191"/>
      <c r="K346" s="191"/>
      <c r="L346" s="191"/>
      <c r="M346" s="191"/>
      <c r="N346" s="203"/>
      <c r="O346" s="191"/>
      <c r="P346" s="191"/>
      <c r="Q346" s="191"/>
      <c r="R346" s="191"/>
      <c r="S346" s="191"/>
      <c r="T346" s="191"/>
      <c r="U346" s="191"/>
      <c r="V346" s="191"/>
      <c r="W346" s="191"/>
      <c r="X346" s="191"/>
      <c r="Y346" s="191"/>
    </row>
    <row r="347" spans="1:25" s="192" customFormat="1" ht="28.5" customHeight="1" x14ac:dyDescent="0.25">
      <c r="A347" s="202" t="s">
        <v>14</v>
      </c>
      <c r="B347" s="325" t="s">
        <v>180</v>
      </c>
      <c r="C347" s="325"/>
      <c r="D347" s="325"/>
      <c r="E347" s="326"/>
      <c r="F347" s="350"/>
      <c r="G347" s="337"/>
      <c r="H347" s="337"/>
      <c r="I347" s="338"/>
      <c r="J347" s="191"/>
      <c r="K347" s="191"/>
      <c r="L347" s="191"/>
      <c r="M347" s="191"/>
      <c r="N347" s="203"/>
      <c r="O347" s="191"/>
      <c r="P347" s="191"/>
      <c r="Q347" s="191"/>
      <c r="R347" s="191"/>
      <c r="S347" s="191"/>
      <c r="T347" s="191"/>
      <c r="U347" s="191"/>
      <c r="V347" s="191"/>
      <c r="W347" s="191"/>
      <c r="X347" s="191"/>
      <c r="Y347" s="191"/>
    </row>
    <row r="348" spans="1:25" s="192" customFormat="1" ht="27.75" customHeight="1" x14ac:dyDescent="0.25">
      <c r="A348" s="202" t="s">
        <v>22</v>
      </c>
      <c r="B348" s="325" t="s">
        <v>190</v>
      </c>
      <c r="C348" s="325"/>
      <c r="D348" s="325"/>
      <c r="E348" s="326"/>
      <c r="F348" s="325"/>
      <c r="G348" s="325"/>
      <c r="H348" s="325"/>
      <c r="I348" s="326"/>
      <c r="J348" s="191"/>
      <c r="K348" s="191"/>
      <c r="L348" s="191"/>
      <c r="M348" s="191"/>
      <c r="N348" s="203"/>
      <c r="O348" s="191"/>
      <c r="P348" s="191"/>
      <c r="Q348" s="191"/>
      <c r="R348" s="191"/>
      <c r="S348" s="191"/>
      <c r="T348" s="191"/>
      <c r="U348" s="191"/>
      <c r="V348" s="191"/>
      <c r="W348" s="191"/>
      <c r="X348" s="191"/>
      <c r="Y348" s="191"/>
    </row>
    <row r="349" spans="1:25" s="192" customFormat="1" ht="46.5" customHeight="1" x14ac:dyDescent="0.25">
      <c r="A349" s="202" t="s">
        <v>46</v>
      </c>
      <c r="B349" s="325" t="s">
        <v>232</v>
      </c>
      <c r="C349" s="325"/>
      <c r="D349" s="325"/>
      <c r="E349" s="326"/>
      <c r="F349" s="350"/>
      <c r="G349" s="337"/>
      <c r="H349" s="337"/>
      <c r="I349" s="338"/>
      <c r="J349" s="191"/>
      <c r="K349" s="191"/>
      <c r="L349" s="191"/>
      <c r="M349" s="191"/>
      <c r="N349" s="203"/>
      <c r="O349" s="191"/>
      <c r="P349" s="191"/>
      <c r="Q349" s="191"/>
      <c r="R349" s="191"/>
      <c r="S349" s="191"/>
      <c r="T349" s="191"/>
      <c r="U349" s="191"/>
      <c r="V349" s="191"/>
      <c r="W349" s="191"/>
      <c r="X349" s="191"/>
      <c r="Y349" s="191"/>
    </row>
    <row r="350" spans="1:25" s="192" customFormat="1" ht="14.25" customHeight="1" x14ac:dyDescent="0.25">
      <c r="A350" s="204"/>
      <c r="B350" s="198"/>
      <c r="C350" s="198"/>
      <c r="D350" s="198"/>
      <c r="E350" s="198"/>
      <c r="F350" s="205"/>
      <c r="G350" s="205"/>
      <c r="H350" s="205"/>
      <c r="I350" s="205"/>
      <c r="J350" s="191"/>
      <c r="K350" s="191"/>
      <c r="L350" s="191"/>
      <c r="M350" s="191"/>
      <c r="N350" s="191"/>
      <c r="O350" s="191"/>
      <c r="P350" s="191"/>
      <c r="Q350" s="191"/>
      <c r="R350" s="191"/>
      <c r="S350" s="191"/>
      <c r="T350" s="191"/>
      <c r="U350" s="191"/>
      <c r="V350" s="191"/>
      <c r="W350" s="191"/>
      <c r="X350" s="191"/>
      <c r="Y350" s="191"/>
    </row>
    <row r="351" spans="1:25" s="192" customFormat="1" ht="33" customHeight="1" x14ac:dyDescent="0.25">
      <c r="A351" s="202" t="s">
        <v>47</v>
      </c>
      <c r="B351" s="325" t="s">
        <v>52</v>
      </c>
      <c r="C351" s="325"/>
      <c r="D351" s="325"/>
      <c r="E351" s="325"/>
      <c r="F351" s="350"/>
      <c r="G351" s="337"/>
      <c r="H351" s="337"/>
      <c r="I351" s="338"/>
      <c r="J351" s="191"/>
      <c r="K351" s="191"/>
      <c r="L351" s="191"/>
      <c r="M351" s="191"/>
      <c r="N351" s="191"/>
      <c r="O351" s="191"/>
      <c r="P351" s="191"/>
      <c r="Q351" s="191"/>
      <c r="R351" s="191"/>
      <c r="S351" s="191"/>
      <c r="T351" s="191"/>
      <c r="U351" s="191"/>
      <c r="V351" s="191"/>
      <c r="W351" s="191"/>
      <c r="X351" s="191"/>
      <c r="Y351" s="191"/>
    </row>
    <row r="352" spans="1:25" s="192" customFormat="1" ht="14.25" customHeight="1" x14ac:dyDescent="0.25">
      <c r="A352" s="204"/>
      <c r="B352" s="205"/>
      <c r="C352" s="205"/>
      <c r="D352" s="205"/>
      <c r="E352" s="205"/>
      <c r="F352" s="205"/>
      <c r="G352" s="205"/>
      <c r="H352" s="205"/>
      <c r="I352" s="205"/>
      <c r="J352" s="191"/>
      <c r="K352" s="191"/>
      <c r="L352" s="191"/>
      <c r="M352" s="191"/>
      <c r="N352" s="191"/>
      <c r="O352" s="191"/>
      <c r="P352" s="191"/>
      <c r="Q352" s="191"/>
      <c r="R352" s="191"/>
      <c r="S352" s="191"/>
      <c r="T352" s="191"/>
      <c r="U352" s="191"/>
      <c r="V352" s="191"/>
      <c r="W352" s="191"/>
      <c r="X352" s="191"/>
      <c r="Y352" s="191"/>
    </row>
    <row r="353" spans="1:25" s="192" customFormat="1" ht="20.25" customHeight="1" x14ac:dyDescent="0.25">
      <c r="A353" s="308" t="s">
        <v>74</v>
      </c>
      <c r="B353" s="347" t="s">
        <v>181</v>
      </c>
      <c r="C353" s="347"/>
      <c r="D353" s="347"/>
      <c r="E353" s="347"/>
      <c r="F353" s="314"/>
      <c r="G353" s="351"/>
      <c r="H353" s="351"/>
      <c r="I353" s="315"/>
      <c r="J353" s="191"/>
      <c r="K353" s="191"/>
      <c r="L353" s="191"/>
      <c r="M353" s="191"/>
      <c r="N353" s="191"/>
      <c r="O353" s="191"/>
      <c r="P353" s="191"/>
      <c r="Q353" s="191"/>
      <c r="R353" s="191"/>
      <c r="S353" s="191"/>
      <c r="T353" s="191"/>
      <c r="U353" s="191"/>
      <c r="V353" s="191"/>
      <c r="W353" s="191"/>
      <c r="X353" s="191"/>
      <c r="Y353" s="191"/>
    </row>
    <row r="354" spans="1:25" s="192" customFormat="1" ht="61.5" customHeight="1" x14ac:dyDescent="0.25">
      <c r="A354" s="309"/>
      <c r="B354" s="286"/>
      <c r="C354" s="286"/>
      <c r="D354" s="286"/>
      <c r="E354" s="286"/>
      <c r="F354" s="317"/>
      <c r="G354" s="352"/>
      <c r="H354" s="352"/>
      <c r="I354" s="318"/>
      <c r="J354" s="191"/>
      <c r="K354" s="191"/>
      <c r="L354" s="191"/>
      <c r="M354" s="191"/>
      <c r="N354" s="191"/>
      <c r="O354" s="191"/>
      <c r="P354" s="191"/>
      <c r="Q354" s="191"/>
      <c r="R354" s="191"/>
      <c r="S354" s="191"/>
      <c r="T354" s="191"/>
      <c r="U354" s="191"/>
      <c r="V354" s="191"/>
      <c r="W354" s="191"/>
      <c r="X354" s="191"/>
      <c r="Y354" s="191"/>
    </row>
    <row r="355" spans="1:25" s="192" customFormat="1" ht="21" customHeight="1" x14ac:dyDescent="0.25">
      <c r="A355" s="206"/>
      <c r="E355" s="207" t="s">
        <v>53</v>
      </c>
      <c r="F355" s="317"/>
      <c r="G355" s="352"/>
      <c r="H355" s="352"/>
      <c r="I355" s="318"/>
      <c r="J355" s="191"/>
      <c r="K355" s="191"/>
      <c r="L355" s="191"/>
      <c r="M355" s="191"/>
      <c r="N355" s="191"/>
      <c r="O355" s="191"/>
      <c r="P355" s="191"/>
      <c r="Q355" s="191"/>
      <c r="R355" s="191"/>
      <c r="S355" s="191"/>
      <c r="T355" s="191"/>
      <c r="U355" s="191"/>
      <c r="V355" s="191"/>
      <c r="W355" s="191"/>
      <c r="X355" s="191"/>
      <c r="Y355" s="191"/>
    </row>
    <row r="356" spans="1:25" s="192" customFormat="1" ht="21" customHeight="1" x14ac:dyDescent="0.25">
      <c r="A356" s="206"/>
      <c r="E356" s="207" t="s">
        <v>54</v>
      </c>
      <c r="F356" s="317"/>
      <c r="G356" s="352"/>
      <c r="H356" s="352"/>
      <c r="I356" s="318"/>
      <c r="J356" s="191"/>
      <c r="K356" s="191"/>
      <c r="L356" s="191"/>
      <c r="M356" s="191"/>
      <c r="N356" s="191"/>
      <c r="O356" s="191"/>
      <c r="P356" s="191"/>
      <c r="Q356" s="191"/>
      <c r="R356" s="191"/>
      <c r="S356" s="191"/>
      <c r="T356" s="191"/>
      <c r="U356" s="191"/>
      <c r="V356" s="191"/>
      <c r="W356" s="191"/>
      <c r="X356" s="191"/>
      <c r="Y356" s="191"/>
    </row>
    <row r="357" spans="1:25" s="192" customFormat="1" ht="18.75" customHeight="1" x14ac:dyDescent="0.25">
      <c r="A357" s="206"/>
      <c r="B357" s="208"/>
      <c r="C357" s="208"/>
      <c r="D357" s="208"/>
      <c r="E357" s="209" t="s">
        <v>55</v>
      </c>
      <c r="F357" s="343"/>
      <c r="G357" s="344"/>
      <c r="H357" s="344"/>
      <c r="I357" s="345"/>
      <c r="J357" s="191"/>
      <c r="K357" s="191"/>
      <c r="L357" s="191"/>
      <c r="M357" s="191"/>
      <c r="N357" s="191"/>
      <c r="O357" s="191"/>
      <c r="P357" s="191"/>
      <c r="Q357" s="191"/>
      <c r="R357" s="191"/>
      <c r="S357" s="191"/>
      <c r="T357" s="191"/>
      <c r="U357" s="191"/>
      <c r="V357" s="191"/>
      <c r="W357" s="191"/>
      <c r="X357" s="191"/>
      <c r="Y357" s="191"/>
    </row>
    <row r="358" spans="1:25" s="192" customFormat="1" ht="16.5" customHeight="1" x14ac:dyDescent="0.25">
      <c r="A358" s="210"/>
      <c r="B358" s="193"/>
      <c r="C358" s="193"/>
      <c r="D358" s="193"/>
      <c r="E358" s="207"/>
      <c r="F358" s="343"/>
      <c r="G358" s="344"/>
      <c r="H358" s="344"/>
      <c r="I358" s="345"/>
      <c r="J358" s="191"/>
      <c r="K358" s="191"/>
      <c r="L358" s="191"/>
      <c r="M358" s="191"/>
      <c r="N358" s="191"/>
      <c r="O358" s="191"/>
      <c r="P358" s="191"/>
      <c r="Q358" s="191"/>
      <c r="R358" s="191"/>
      <c r="S358" s="191"/>
      <c r="T358" s="191"/>
      <c r="U358" s="191"/>
      <c r="V358" s="191"/>
      <c r="W358" s="191"/>
      <c r="X358" s="191"/>
      <c r="Y358" s="191"/>
    </row>
    <row r="359" spans="1:25" s="192" customFormat="1" ht="9" customHeight="1" x14ac:dyDescent="0.25">
      <c r="A359" s="211"/>
      <c r="B359" s="346"/>
      <c r="C359" s="347"/>
      <c r="D359" s="347"/>
      <c r="E359" s="347"/>
      <c r="I359" s="212"/>
      <c r="J359" s="191"/>
      <c r="K359" s="191"/>
      <c r="L359" s="191"/>
      <c r="M359" s="191"/>
      <c r="N359" s="191"/>
      <c r="O359" s="191"/>
      <c r="P359" s="191"/>
      <c r="Q359" s="191"/>
      <c r="R359" s="191"/>
      <c r="S359" s="191"/>
      <c r="T359" s="191"/>
      <c r="U359" s="191"/>
      <c r="V359" s="191"/>
      <c r="W359" s="191"/>
      <c r="X359" s="191"/>
      <c r="Y359" s="191"/>
    </row>
    <row r="360" spans="1:25" s="192" customFormat="1" ht="159.6" customHeight="1" x14ac:dyDescent="0.25">
      <c r="A360" s="211" t="s">
        <v>75</v>
      </c>
      <c r="B360" s="348" t="s">
        <v>228</v>
      </c>
      <c r="C360" s="278"/>
      <c r="D360" s="278"/>
      <c r="E360" s="349"/>
      <c r="F360" s="336"/>
      <c r="G360" s="337"/>
      <c r="H360" s="337"/>
      <c r="I360" s="338"/>
      <c r="J360" s="191"/>
      <c r="K360" s="191"/>
      <c r="L360" s="191"/>
      <c r="M360" s="191"/>
      <c r="N360" s="191"/>
      <c r="O360" s="191"/>
      <c r="P360" s="191"/>
      <c r="Q360" s="191"/>
      <c r="R360" s="191"/>
      <c r="S360" s="191"/>
      <c r="T360" s="191"/>
      <c r="U360" s="191"/>
      <c r="V360" s="191"/>
      <c r="W360" s="191"/>
      <c r="X360" s="191"/>
      <c r="Y360" s="191"/>
    </row>
    <row r="361" spans="1:25" s="192" customFormat="1" ht="10.5" customHeight="1" x14ac:dyDescent="0.25">
      <c r="A361" s="206"/>
      <c r="B361" s="213"/>
      <c r="C361" s="193"/>
      <c r="D361" s="193"/>
      <c r="E361" s="207"/>
      <c r="F361" s="195"/>
      <c r="G361" s="195"/>
      <c r="H361" s="195"/>
      <c r="I361" s="214"/>
      <c r="J361" s="191"/>
      <c r="K361" s="191"/>
      <c r="L361" s="191"/>
      <c r="M361" s="191"/>
      <c r="N361" s="191"/>
      <c r="O361" s="191"/>
      <c r="P361" s="191"/>
      <c r="Q361" s="191"/>
      <c r="R361" s="191"/>
      <c r="S361" s="191"/>
      <c r="T361" s="191"/>
      <c r="U361" s="191"/>
      <c r="V361" s="191"/>
      <c r="W361" s="191"/>
      <c r="X361" s="191"/>
      <c r="Y361" s="191"/>
    </row>
    <row r="362" spans="1:25" s="192" customFormat="1" ht="18.75" customHeight="1" x14ac:dyDescent="0.25">
      <c r="A362" s="206"/>
      <c r="B362" s="304" t="s">
        <v>57</v>
      </c>
      <c r="C362" s="286"/>
      <c r="D362" s="286"/>
      <c r="E362" s="286"/>
      <c r="F362" s="336"/>
      <c r="G362" s="337"/>
      <c r="H362" s="337"/>
      <c r="I362" s="338"/>
      <c r="J362" s="191"/>
      <c r="K362" s="191"/>
      <c r="L362" s="191"/>
      <c r="M362" s="191"/>
      <c r="N362" s="191"/>
      <c r="O362" s="191"/>
      <c r="P362" s="191"/>
      <c r="Q362" s="191"/>
      <c r="R362" s="191"/>
      <c r="S362" s="191"/>
      <c r="T362" s="191"/>
      <c r="U362" s="191"/>
      <c r="V362" s="191"/>
      <c r="W362" s="191"/>
      <c r="X362" s="191"/>
      <c r="Y362" s="191"/>
    </row>
    <row r="363" spans="1:25" s="192" customFormat="1" ht="10.5" customHeight="1" x14ac:dyDescent="0.25">
      <c r="A363" s="206"/>
      <c r="B363" s="213"/>
      <c r="C363" s="193"/>
      <c r="D363" s="193"/>
      <c r="E363" s="207"/>
      <c r="F363" s="195"/>
      <c r="G363" s="195"/>
      <c r="H363" s="195"/>
      <c r="I363" s="214"/>
      <c r="J363" s="191"/>
      <c r="K363" s="191"/>
      <c r="L363" s="191"/>
      <c r="M363" s="191"/>
      <c r="N363" s="191"/>
      <c r="O363" s="191"/>
      <c r="P363" s="191"/>
      <c r="Q363" s="191"/>
      <c r="R363" s="191"/>
      <c r="S363" s="191"/>
      <c r="T363" s="191"/>
      <c r="U363" s="191"/>
      <c r="V363" s="191"/>
      <c r="W363" s="191"/>
      <c r="X363" s="191"/>
      <c r="Y363" s="191"/>
    </row>
    <row r="364" spans="1:25" s="192" customFormat="1" ht="56.1" customHeight="1" x14ac:dyDescent="0.25">
      <c r="A364" s="206"/>
      <c r="B364" s="290" t="s">
        <v>233</v>
      </c>
      <c r="C364" s="291"/>
      <c r="D364" s="291"/>
      <c r="E364" s="292"/>
      <c r="F364" s="336"/>
      <c r="G364" s="337"/>
      <c r="H364" s="337"/>
      <c r="I364" s="338"/>
      <c r="J364" s="191"/>
      <c r="K364" s="191"/>
      <c r="L364" s="191"/>
      <c r="M364" s="191"/>
      <c r="N364" s="191"/>
      <c r="O364" s="191"/>
      <c r="P364" s="191"/>
      <c r="Q364" s="191"/>
      <c r="R364" s="191"/>
      <c r="S364" s="191"/>
      <c r="T364" s="191"/>
      <c r="U364" s="191"/>
      <c r="V364" s="191"/>
      <c r="W364" s="191"/>
      <c r="X364" s="191"/>
      <c r="Y364" s="191"/>
    </row>
    <row r="365" spans="1:25" s="192" customFormat="1" ht="11.25" customHeight="1" x14ac:dyDescent="0.25">
      <c r="A365" s="206"/>
      <c r="B365" s="213"/>
      <c r="C365" s="193"/>
      <c r="D365" s="193"/>
      <c r="E365" s="207"/>
      <c r="F365" s="195"/>
      <c r="G365" s="195"/>
      <c r="H365" s="195"/>
      <c r="I365" s="214"/>
      <c r="J365" s="191"/>
      <c r="K365" s="191"/>
      <c r="L365" s="191"/>
      <c r="M365" s="191"/>
      <c r="N365" s="191"/>
      <c r="O365" s="191"/>
      <c r="P365" s="191"/>
      <c r="Q365" s="191"/>
      <c r="R365" s="191"/>
      <c r="S365" s="191"/>
      <c r="T365" s="191"/>
      <c r="U365" s="191"/>
      <c r="V365" s="191"/>
      <c r="W365" s="191"/>
      <c r="X365" s="191"/>
      <c r="Y365" s="191"/>
    </row>
    <row r="366" spans="1:25" s="192" customFormat="1" ht="63.75" customHeight="1" x14ac:dyDescent="0.25">
      <c r="A366" s="206"/>
      <c r="B366" s="290" t="s">
        <v>182</v>
      </c>
      <c r="C366" s="291"/>
      <c r="D366" s="291"/>
      <c r="E366" s="292"/>
      <c r="F366" s="215"/>
      <c r="G366" s="216"/>
      <c r="H366" s="216"/>
      <c r="I366" s="217"/>
      <c r="J366" s="191"/>
      <c r="K366" s="191"/>
      <c r="L366" s="191"/>
      <c r="M366" s="191"/>
      <c r="N366" s="191"/>
      <c r="O366" s="191"/>
      <c r="P366" s="191"/>
      <c r="Q366" s="191"/>
      <c r="R366" s="191"/>
      <c r="S366" s="191"/>
      <c r="T366" s="191"/>
      <c r="U366" s="191"/>
      <c r="V366" s="191"/>
      <c r="W366" s="191"/>
      <c r="X366" s="191"/>
      <c r="Y366" s="191"/>
    </row>
    <row r="367" spans="1:25" s="192" customFormat="1" x14ac:dyDescent="0.25">
      <c r="A367" s="206"/>
      <c r="B367" s="330"/>
      <c r="C367" s="331"/>
      <c r="D367" s="331"/>
      <c r="E367" s="331"/>
      <c r="F367" s="190"/>
      <c r="G367" s="190"/>
      <c r="H367" s="190"/>
      <c r="I367" s="190"/>
      <c r="J367" s="191"/>
      <c r="K367" s="191"/>
      <c r="L367" s="191"/>
      <c r="M367" s="191"/>
      <c r="N367" s="191"/>
      <c r="O367" s="191"/>
      <c r="P367" s="191"/>
      <c r="Q367" s="191"/>
      <c r="R367" s="191"/>
      <c r="S367" s="191"/>
      <c r="T367" s="191"/>
      <c r="U367" s="191"/>
      <c r="V367" s="191"/>
      <c r="W367" s="191"/>
      <c r="X367" s="191"/>
      <c r="Y367" s="191"/>
    </row>
    <row r="368" spans="1:25" s="192" customFormat="1" ht="50.25" customHeight="1" x14ac:dyDescent="0.25">
      <c r="A368" s="210"/>
      <c r="B368" s="332" t="s">
        <v>65</v>
      </c>
      <c r="C368" s="325"/>
      <c r="D368" s="325"/>
      <c r="E368" s="325"/>
      <c r="F368" s="288"/>
      <c r="G368" s="289"/>
      <c r="H368" s="288"/>
      <c r="I368" s="289"/>
      <c r="J368" s="191"/>
      <c r="K368" s="191"/>
      <c r="L368" s="191"/>
      <c r="M368" s="191"/>
      <c r="N368" s="191"/>
      <c r="O368" s="191"/>
      <c r="P368" s="191"/>
      <c r="Q368" s="191"/>
      <c r="R368" s="191"/>
      <c r="S368" s="191"/>
      <c r="T368" s="191"/>
      <c r="U368" s="191"/>
      <c r="V368" s="191"/>
      <c r="W368" s="191"/>
      <c r="X368" s="191"/>
      <c r="Y368" s="191"/>
    </row>
    <row r="369" spans="1:25" s="192" customFormat="1" ht="24" hidden="1" customHeight="1" x14ac:dyDescent="0.25">
      <c r="A369" s="206"/>
      <c r="B369" s="333" t="s">
        <v>72</v>
      </c>
      <c r="C369" s="334"/>
      <c r="D369" s="188"/>
      <c r="E369" s="188"/>
      <c r="F369" s="189"/>
      <c r="G369" s="190"/>
      <c r="H369" s="190"/>
      <c r="I369" s="190"/>
      <c r="J369" s="191"/>
      <c r="K369" s="191"/>
      <c r="L369" s="191"/>
      <c r="M369" s="191"/>
      <c r="N369" s="191"/>
      <c r="O369" s="191"/>
      <c r="P369" s="191"/>
      <c r="Q369" s="191"/>
      <c r="R369" s="191"/>
      <c r="S369" s="191"/>
      <c r="T369" s="191"/>
      <c r="U369" s="191"/>
      <c r="V369" s="191"/>
      <c r="W369" s="191"/>
      <c r="X369" s="191"/>
      <c r="Y369" s="191"/>
    </row>
    <row r="370" spans="1:25" s="192" customFormat="1" ht="33.75" hidden="1" customHeight="1" x14ac:dyDescent="0.25">
      <c r="A370" s="206"/>
      <c r="B370" s="335" t="s">
        <v>183</v>
      </c>
      <c r="C370" s="335"/>
      <c r="D370" s="335"/>
      <c r="E370" s="335"/>
      <c r="F370" s="335"/>
      <c r="G370" s="335"/>
      <c r="H370" s="335"/>
      <c r="I370" s="335"/>
      <c r="J370" s="191"/>
      <c r="K370" s="191"/>
      <c r="L370" s="191"/>
      <c r="M370" s="191"/>
      <c r="N370" s="191"/>
      <c r="O370" s="191"/>
      <c r="P370" s="191"/>
      <c r="Q370" s="191"/>
      <c r="R370" s="191"/>
      <c r="S370" s="191"/>
      <c r="T370" s="191"/>
      <c r="U370" s="191"/>
      <c r="V370" s="191"/>
      <c r="W370" s="191"/>
      <c r="X370" s="191"/>
      <c r="Y370" s="191"/>
    </row>
    <row r="371" spans="1:25" s="192" customFormat="1" ht="15.75" hidden="1" customHeight="1" x14ac:dyDescent="0.25">
      <c r="A371" s="206"/>
      <c r="B371" s="218"/>
      <c r="C371" s="218"/>
      <c r="D371" s="218"/>
      <c r="E371" s="218"/>
      <c r="F371" s="218"/>
      <c r="G371" s="218"/>
      <c r="H371" s="218"/>
      <c r="I371" s="218"/>
      <c r="J371" s="191"/>
      <c r="K371" s="191"/>
      <c r="L371" s="191"/>
      <c r="M371" s="191"/>
      <c r="N371" s="191"/>
      <c r="O371" s="191"/>
      <c r="P371" s="191"/>
      <c r="Q371" s="191"/>
      <c r="R371" s="191"/>
      <c r="S371" s="191"/>
      <c r="T371" s="191"/>
      <c r="U371" s="191"/>
      <c r="V371" s="191"/>
      <c r="W371" s="191"/>
      <c r="X371" s="191"/>
      <c r="Y371" s="191"/>
    </row>
    <row r="372" spans="1:25" s="192" customFormat="1" ht="38.25" hidden="1" customHeight="1" x14ac:dyDescent="0.25">
      <c r="A372" s="196"/>
      <c r="B372" s="320" t="s">
        <v>77</v>
      </c>
      <c r="C372" s="320"/>
      <c r="D372" s="320"/>
      <c r="E372" s="321"/>
      <c r="F372" s="322"/>
      <c r="G372" s="323"/>
      <c r="H372" s="324"/>
      <c r="I372" s="323"/>
      <c r="J372" s="197"/>
      <c r="K372" s="197"/>
      <c r="L372" s="197"/>
      <c r="M372" s="197"/>
      <c r="N372" s="219" t="e">
        <f>'[3]Name of Bidder'!C337</f>
        <v>#REF!</v>
      </c>
      <c r="O372" s="197"/>
      <c r="P372" s="197"/>
      <c r="Q372" s="197"/>
      <c r="R372" s="197"/>
      <c r="S372" s="197"/>
      <c r="T372" s="197"/>
      <c r="U372" s="197"/>
      <c r="V372" s="197"/>
      <c r="W372" s="197"/>
      <c r="X372" s="197"/>
      <c r="Y372" s="197"/>
    </row>
    <row r="373" spans="1:25" s="192" customFormat="1" ht="56.25" hidden="1" customHeight="1" x14ac:dyDescent="0.25">
      <c r="A373" s="211"/>
      <c r="B373" s="320" t="s">
        <v>213</v>
      </c>
      <c r="C373" s="320"/>
      <c r="D373" s="320"/>
      <c r="E373" s="321"/>
      <c r="F373" s="322"/>
      <c r="G373" s="323"/>
      <c r="H373" s="324"/>
      <c r="I373" s="323"/>
      <c r="J373" s="197"/>
      <c r="K373" s="197"/>
      <c r="L373" s="197"/>
      <c r="M373" s="197"/>
      <c r="N373" s="220" t="e">
        <f>'[3]Name of Bidder'!C342</f>
        <v>#REF!</v>
      </c>
      <c r="O373" s="197"/>
      <c r="P373" s="197"/>
      <c r="Q373" s="197"/>
      <c r="R373" s="197"/>
      <c r="S373" s="197"/>
      <c r="T373" s="197"/>
      <c r="U373" s="197"/>
      <c r="V373" s="197"/>
      <c r="W373" s="197"/>
      <c r="X373" s="197"/>
      <c r="Y373" s="197"/>
    </row>
    <row r="374" spans="1:25" s="192" customFormat="1" ht="44.25" hidden="1" customHeight="1" x14ac:dyDescent="0.25">
      <c r="A374" s="202">
        <v>1</v>
      </c>
      <c r="B374" s="325" t="s">
        <v>51</v>
      </c>
      <c r="C374" s="325"/>
      <c r="D374" s="325"/>
      <c r="E374" s="326"/>
      <c r="F374" s="327"/>
      <c r="G374" s="328"/>
      <c r="H374" s="329"/>
      <c r="I374" s="328"/>
      <c r="J374" s="191"/>
      <c r="K374" s="191"/>
      <c r="L374" s="191"/>
      <c r="M374" s="191"/>
      <c r="N374" s="220" t="e">
        <f>'[3]Name of Bidder'!C347</f>
        <v>#REF!</v>
      </c>
      <c r="O374" s="191"/>
      <c r="P374" s="191"/>
      <c r="Q374" s="191"/>
      <c r="R374" s="191"/>
      <c r="S374" s="191"/>
      <c r="T374" s="191"/>
      <c r="U374" s="191"/>
      <c r="V374" s="191"/>
      <c r="W374" s="191"/>
      <c r="X374" s="191"/>
      <c r="Y374" s="191"/>
    </row>
    <row r="375" spans="1:25" s="192" customFormat="1" ht="14.25" hidden="1" customHeight="1" x14ac:dyDescent="0.25">
      <c r="A375" s="204"/>
      <c r="B375" s="198"/>
      <c r="C375" s="198"/>
      <c r="D375" s="198"/>
      <c r="E375" s="198"/>
      <c r="F375" s="205"/>
      <c r="G375" s="205"/>
      <c r="H375" s="205"/>
      <c r="I375" s="205"/>
      <c r="J375" s="191"/>
      <c r="K375" s="191"/>
      <c r="L375" s="191"/>
      <c r="M375" s="191"/>
      <c r="N375" s="191"/>
      <c r="O375" s="191"/>
      <c r="P375" s="191"/>
      <c r="Q375" s="191"/>
      <c r="R375" s="191"/>
      <c r="S375" s="191"/>
      <c r="T375" s="191"/>
      <c r="U375" s="191"/>
      <c r="V375" s="191"/>
      <c r="W375" s="191"/>
      <c r="X375" s="191"/>
      <c r="Y375" s="191"/>
    </row>
    <row r="376" spans="1:25" s="192" customFormat="1" ht="36.75" hidden="1" customHeight="1" x14ac:dyDescent="0.25">
      <c r="A376" s="202">
        <v>2</v>
      </c>
      <c r="B376" s="325" t="s">
        <v>52</v>
      </c>
      <c r="C376" s="325"/>
      <c r="D376" s="325"/>
      <c r="E376" s="326"/>
      <c r="F376" s="327"/>
      <c r="G376" s="328"/>
      <c r="H376" s="329"/>
      <c r="I376" s="328"/>
      <c r="J376" s="191"/>
      <c r="K376" s="191"/>
      <c r="L376" s="191"/>
      <c r="M376" s="191"/>
      <c r="N376" s="191"/>
      <c r="O376" s="191"/>
      <c r="P376" s="191"/>
      <c r="Q376" s="191"/>
      <c r="R376" s="191"/>
      <c r="S376" s="191"/>
      <c r="T376" s="191"/>
      <c r="U376" s="191"/>
      <c r="V376" s="191"/>
      <c r="W376" s="191"/>
      <c r="X376" s="191"/>
      <c r="Y376" s="191"/>
    </row>
    <row r="377" spans="1:25" s="192" customFormat="1" ht="14.25" hidden="1" customHeight="1" x14ac:dyDescent="0.25">
      <c r="A377" s="204"/>
      <c r="B377" s="205"/>
      <c r="C377" s="205"/>
      <c r="D377" s="205"/>
      <c r="E377" s="205"/>
      <c r="F377" s="205"/>
      <c r="G377" s="205"/>
      <c r="H377" s="205"/>
      <c r="I377" s="205"/>
      <c r="J377" s="191"/>
      <c r="K377" s="191"/>
      <c r="L377" s="191"/>
      <c r="M377" s="191"/>
      <c r="N377" s="191"/>
      <c r="O377" s="191"/>
      <c r="P377" s="191"/>
      <c r="Q377" s="191"/>
      <c r="R377" s="191"/>
      <c r="S377" s="191"/>
      <c r="T377" s="191"/>
      <c r="U377" s="191"/>
      <c r="V377" s="191"/>
      <c r="W377" s="191"/>
      <c r="X377" s="191"/>
      <c r="Y377" s="191"/>
    </row>
    <row r="378" spans="1:25" s="192" customFormat="1" ht="23.25" hidden="1" customHeight="1" x14ac:dyDescent="0.25">
      <c r="A378" s="308">
        <v>3</v>
      </c>
      <c r="B378" s="310" t="e">
        <f>IF([3]Cover!D331 = "Sole Bidder", "Name and Address of the Employer/Utility for whom the Contract was executed by the firm ", " Name and Address of the Employer/Utility for whom the Contract was executed by the firm/Partner of a JV")</f>
        <v>#REF!</v>
      </c>
      <c r="C378" s="311"/>
      <c r="D378" s="311"/>
      <c r="E378" s="312"/>
      <c r="F378" s="314"/>
      <c r="G378" s="315"/>
      <c r="H378" s="316"/>
      <c r="I378" s="315"/>
      <c r="J378" s="191"/>
      <c r="K378" s="191"/>
      <c r="L378" s="191"/>
      <c r="M378" s="191"/>
      <c r="N378" s="191"/>
      <c r="O378" s="191"/>
      <c r="P378" s="191"/>
      <c r="Q378" s="191"/>
      <c r="R378" s="191"/>
      <c r="S378" s="191"/>
      <c r="T378" s="191"/>
      <c r="U378" s="191"/>
      <c r="V378" s="191"/>
      <c r="W378" s="191"/>
      <c r="X378" s="191"/>
      <c r="Y378" s="191"/>
    </row>
    <row r="379" spans="1:25" s="192" customFormat="1" ht="21" hidden="1" customHeight="1" x14ac:dyDescent="0.25">
      <c r="A379" s="309"/>
      <c r="B379" s="290"/>
      <c r="C379" s="291"/>
      <c r="D379" s="291"/>
      <c r="E379" s="313"/>
      <c r="F379" s="317"/>
      <c r="G379" s="318"/>
      <c r="H379" s="319"/>
      <c r="I379" s="318"/>
      <c r="J379" s="191"/>
      <c r="K379" s="191"/>
      <c r="L379" s="191"/>
      <c r="M379" s="191"/>
      <c r="N379" s="191"/>
      <c r="O379" s="191"/>
      <c r="P379" s="191"/>
      <c r="Q379" s="191"/>
      <c r="R379" s="191"/>
      <c r="S379" s="191"/>
      <c r="T379" s="191"/>
      <c r="U379" s="191"/>
      <c r="V379" s="191"/>
      <c r="W379" s="191"/>
      <c r="X379" s="191"/>
      <c r="Y379" s="191"/>
    </row>
    <row r="380" spans="1:25" s="192" customFormat="1" ht="20.25" hidden="1" customHeight="1" x14ac:dyDescent="0.25">
      <c r="A380" s="309"/>
      <c r="B380" s="290"/>
      <c r="C380" s="291"/>
      <c r="D380" s="291"/>
      <c r="E380" s="313"/>
      <c r="F380" s="317"/>
      <c r="G380" s="318"/>
      <c r="H380" s="319"/>
      <c r="I380" s="318"/>
      <c r="J380" s="191"/>
      <c r="K380" s="191"/>
      <c r="L380" s="191"/>
      <c r="M380" s="191"/>
      <c r="N380" s="191"/>
      <c r="O380" s="191"/>
      <c r="P380" s="191"/>
      <c r="Q380" s="191"/>
      <c r="R380" s="191"/>
      <c r="S380" s="191"/>
      <c r="T380" s="191"/>
      <c r="U380" s="191"/>
      <c r="V380" s="191"/>
      <c r="W380" s="191"/>
      <c r="X380" s="191"/>
      <c r="Y380" s="191"/>
    </row>
    <row r="381" spans="1:25" s="192" customFormat="1" ht="21" hidden="1" customHeight="1" x14ac:dyDescent="0.25">
      <c r="A381" s="309"/>
      <c r="B381" s="290"/>
      <c r="C381" s="291"/>
      <c r="D381" s="291"/>
      <c r="E381" s="313"/>
      <c r="H381" s="319"/>
      <c r="I381" s="318"/>
      <c r="J381" s="191"/>
      <c r="K381" s="191"/>
      <c r="L381" s="191"/>
      <c r="M381" s="191"/>
      <c r="N381" s="191"/>
      <c r="O381" s="191"/>
      <c r="P381" s="191"/>
      <c r="Q381" s="191"/>
      <c r="R381" s="191"/>
      <c r="S381" s="191"/>
      <c r="T381" s="191"/>
      <c r="U381" s="191"/>
      <c r="V381" s="191"/>
      <c r="W381" s="191"/>
      <c r="X381" s="191"/>
      <c r="Y381" s="191"/>
    </row>
    <row r="382" spans="1:25" s="192" customFormat="1" ht="24.95" hidden="1" customHeight="1" x14ac:dyDescent="0.25">
      <c r="A382" s="206"/>
      <c r="E382" s="207" t="s">
        <v>53</v>
      </c>
      <c r="F382" s="298"/>
      <c r="G382" s="299"/>
      <c r="H382" s="300"/>
      <c r="I382" s="299"/>
      <c r="J382" s="191"/>
      <c r="K382" s="191"/>
      <c r="L382" s="191"/>
      <c r="M382" s="191"/>
      <c r="N382" s="191"/>
      <c r="O382" s="191"/>
      <c r="P382" s="191"/>
      <c r="Q382" s="317"/>
      <c r="R382" s="318"/>
      <c r="S382" s="191"/>
      <c r="T382" s="191"/>
      <c r="U382" s="191"/>
      <c r="V382" s="191"/>
      <c r="W382" s="191"/>
      <c r="X382" s="191"/>
      <c r="Y382" s="191"/>
    </row>
    <row r="383" spans="1:25" s="192" customFormat="1" ht="24.95" hidden="1" customHeight="1" x14ac:dyDescent="0.25">
      <c r="A383" s="206"/>
      <c r="E383" s="207" t="s">
        <v>54</v>
      </c>
      <c r="F383" s="298"/>
      <c r="G383" s="299"/>
      <c r="H383" s="300"/>
      <c r="I383" s="299"/>
      <c r="J383" s="191"/>
      <c r="K383" s="191"/>
      <c r="L383" s="191"/>
      <c r="M383" s="191"/>
      <c r="N383" s="191"/>
      <c r="O383" s="191"/>
      <c r="P383" s="191"/>
      <c r="Q383" s="191"/>
      <c r="R383" s="191"/>
      <c r="S383" s="191"/>
      <c r="T383" s="191"/>
      <c r="U383" s="191"/>
      <c r="V383" s="191"/>
      <c r="W383" s="191"/>
      <c r="X383" s="191"/>
      <c r="Y383" s="191"/>
    </row>
    <row r="384" spans="1:25" s="192" customFormat="1" ht="24.95" hidden="1" customHeight="1" x14ac:dyDescent="0.25">
      <c r="A384" s="206"/>
      <c r="B384" s="208"/>
      <c r="C384" s="208"/>
      <c r="D384" s="208"/>
      <c r="E384" s="209" t="s">
        <v>55</v>
      </c>
      <c r="F384" s="301"/>
      <c r="G384" s="302"/>
      <c r="H384" s="303"/>
      <c r="I384" s="302"/>
      <c r="J384" s="191"/>
      <c r="K384" s="191"/>
      <c r="L384" s="191"/>
      <c r="M384" s="191"/>
      <c r="N384" s="191"/>
      <c r="O384" s="191"/>
      <c r="P384" s="191"/>
      <c r="Q384" s="191"/>
      <c r="R384" s="191"/>
      <c r="S384" s="191"/>
      <c r="T384" s="191"/>
      <c r="U384" s="191"/>
      <c r="V384" s="191"/>
      <c r="W384" s="191"/>
      <c r="X384" s="191"/>
      <c r="Y384" s="191"/>
    </row>
    <row r="385" spans="1:25" s="192" customFormat="1" ht="20.25" hidden="1" customHeight="1" x14ac:dyDescent="0.25">
      <c r="A385" s="206"/>
      <c r="B385" s="193"/>
      <c r="C385" s="193"/>
      <c r="D385" s="193"/>
      <c r="E385" s="207"/>
      <c r="F385" s="195"/>
      <c r="G385" s="195"/>
      <c r="H385" s="195"/>
      <c r="I385" s="195"/>
      <c r="J385" s="191"/>
      <c r="K385" s="191"/>
      <c r="L385" s="191"/>
      <c r="M385" s="191"/>
      <c r="N385" s="191"/>
      <c r="O385" s="191"/>
      <c r="P385" s="191"/>
      <c r="Q385" s="191"/>
      <c r="R385" s="191"/>
      <c r="S385" s="191"/>
      <c r="T385" s="191"/>
      <c r="U385" s="191"/>
      <c r="V385" s="191"/>
      <c r="W385" s="191"/>
      <c r="X385" s="191"/>
      <c r="Y385" s="191"/>
    </row>
    <row r="386" spans="1:25" s="192" customFormat="1" ht="45.75" hidden="1" customHeight="1" x14ac:dyDescent="0.25">
      <c r="A386" s="221" t="s">
        <v>56</v>
      </c>
      <c r="B386" s="304" t="s">
        <v>184</v>
      </c>
      <c r="C386" s="286"/>
      <c r="D386" s="286"/>
      <c r="E386" s="286"/>
      <c r="I386" s="212"/>
      <c r="J386" s="191"/>
      <c r="K386" s="191"/>
      <c r="L386" s="191"/>
      <c r="M386" s="191"/>
      <c r="N386" s="191"/>
      <c r="O386" s="191"/>
      <c r="P386" s="191"/>
      <c r="Q386" s="191"/>
      <c r="R386" s="191"/>
      <c r="S386" s="191"/>
      <c r="T386" s="191"/>
      <c r="U386" s="191"/>
      <c r="V386" s="191"/>
      <c r="W386" s="191"/>
      <c r="X386" s="191"/>
      <c r="Y386" s="191"/>
    </row>
    <row r="387" spans="1:25" s="192" customFormat="1" ht="64.5" hidden="1" customHeight="1" x14ac:dyDescent="0.25">
      <c r="A387" s="211"/>
      <c r="B387" s="305" t="s">
        <v>214</v>
      </c>
      <c r="C387" s="306"/>
      <c r="D387" s="306"/>
      <c r="E387" s="307"/>
      <c r="F387" s="288"/>
      <c r="G387" s="289"/>
      <c r="H387" s="288"/>
      <c r="I387" s="289"/>
      <c r="J387" s="191"/>
      <c r="K387" s="191"/>
      <c r="L387" s="191"/>
      <c r="M387" s="191"/>
      <c r="N387" s="191"/>
      <c r="O387" s="191"/>
      <c r="P387" s="191"/>
      <c r="Q387" s="191"/>
      <c r="S387" s="191"/>
      <c r="T387" s="191"/>
      <c r="U387" s="191"/>
      <c r="V387" s="191"/>
      <c r="W387" s="191"/>
      <c r="X387" s="191"/>
      <c r="Y387" s="191"/>
    </row>
    <row r="388" spans="1:25" s="192" customFormat="1" ht="13.5" hidden="1" customHeight="1" x14ac:dyDescent="0.25">
      <c r="A388" s="211"/>
      <c r="B388" s="193"/>
      <c r="C388" s="193"/>
      <c r="D388" s="193"/>
      <c r="E388" s="207"/>
      <c r="F388" s="195"/>
      <c r="G388" s="195"/>
      <c r="H388" s="195"/>
      <c r="I388" s="214"/>
      <c r="J388" s="191"/>
      <c r="K388" s="191"/>
      <c r="L388" s="191"/>
      <c r="M388" s="191"/>
      <c r="N388" s="191"/>
      <c r="O388" s="191"/>
      <c r="P388" s="191"/>
      <c r="Q388" s="191"/>
      <c r="R388" s="191"/>
      <c r="S388" s="191"/>
      <c r="T388" s="191"/>
      <c r="U388" s="191"/>
      <c r="V388" s="191"/>
      <c r="W388" s="191"/>
      <c r="X388" s="191"/>
      <c r="Y388" s="191"/>
    </row>
    <row r="389" spans="1:25" s="192" customFormat="1" ht="10.5" hidden="1" customHeight="1" x14ac:dyDescent="0.25">
      <c r="A389" s="206"/>
      <c r="B389" s="193"/>
      <c r="C389" s="193"/>
      <c r="D389" s="193"/>
      <c r="E389" s="207"/>
      <c r="F389" s="195"/>
      <c r="G389" s="195"/>
      <c r="H389" s="195"/>
      <c r="I389" s="214"/>
      <c r="J389" s="191"/>
      <c r="K389" s="191"/>
      <c r="L389" s="191"/>
      <c r="M389" s="191"/>
      <c r="N389" s="191"/>
      <c r="O389" s="191"/>
      <c r="P389" s="191"/>
      <c r="Q389" s="191"/>
      <c r="R389" s="191"/>
      <c r="S389" s="191"/>
      <c r="T389" s="191"/>
      <c r="U389" s="191"/>
      <c r="V389" s="191"/>
      <c r="W389" s="191"/>
      <c r="X389" s="191"/>
      <c r="Y389" s="191"/>
    </row>
    <row r="390" spans="1:25" s="192" customFormat="1" ht="24.95" hidden="1" customHeight="1" x14ac:dyDescent="0.25">
      <c r="A390" s="206"/>
      <c r="B390" s="286" t="s">
        <v>57</v>
      </c>
      <c r="C390" s="286"/>
      <c r="D390" s="286"/>
      <c r="E390" s="287"/>
      <c r="F390" s="288"/>
      <c r="G390" s="289"/>
      <c r="H390" s="288"/>
      <c r="I390" s="289"/>
      <c r="J390" s="191"/>
      <c r="K390" s="191"/>
      <c r="L390" s="191"/>
      <c r="M390" s="191"/>
      <c r="N390" s="191"/>
      <c r="O390" s="191"/>
      <c r="P390" s="191"/>
      <c r="Q390" s="191"/>
      <c r="R390" s="191"/>
      <c r="S390" s="191"/>
      <c r="T390" s="191"/>
      <c r="U390" s="191"/>
      <c r="V390" s="191"/>
      <c r="W390" s="191"/>
      <c r="X390" s="191"/>
      <c r="Y390" s="191"/>
    </row>
    <row r="391" spans="1:25" s="192" customFormat="1" ht="11.25" hidden="1" customHeight="1" x14ac:dyDescent="0.25">
      <c r="A391" s="206"/>
      <c r="B391" s="193"/>
      <c r="C391" s="193"/>
      <c r="D391" s="193"/>
      <c r="E391" s="207"/>
      <c r="F391" s="195"/>
      <c r="G391" s="195"/>
      <c r="H391" s="195"/>
      <c r="I391" s="214"/>
      <c r="J391" s="191"/>
      <c r="K391" s="191"/>
      <c r="L391" s="191"/>
      <c r="M391" s="191"/>
      <c r="N391" s="191"/>
      <c r="O391" s="191"/>
      <c r="P391" s="191"/>
      <c r="Q391" s="191"/>
      <c r="R391" s="191"/>
      <c r="S391" s="191"/>
      <c r="T391" s="191"/>
      <c r="U391" s="191"/>
      <c r="V391" s="191"/>
      <c r="W391" s="191"/>
      <c r="X391" s="191"/>
      <c r="Y391" s="191"/>
    </row>
    <row r="392" spans="1:25" s="192" customFormat="1" ht="74.25" hidden="1" customHeight="1" x14ac:dyDescent="0.25">
      <c r="A392" s="221" t="s">
        <v>58</v>
      </c>
      <c r="B392" s="290" t="s">
        <v>185</v>
      </c>
      <c r="C392" s="291"/>
      <c r="D392" s="291"/>
      <c r="E392" s="292"/>
      <c r="F392" s="288"/>
      <c r="G392" s="289"/>
      <c r="H392" s="288"/>
      <c r="I392" s="289"/>
      <c r="J392" s="191"/>
      <c r="K392" s="191"/>
      <c r="L392" s="191"/>
      <c r="M392" s="191"/>
      <c r="N392" s="191"/>
      <c r="O392" s="191"/>
      <c r="P392" s="191"/>
      <c r="Q392" s="191"/>
      <c r="R392" s="191"/>
      <c r="S392" s="191"/>
      <c r="T392" s="191"/>
      <c r="U392" s="191"/>
      <c r="V392" s="191"/>
      <c r="W392" s="191"/>
      <c r="X392" s="191"/>
      <c r="Y392" s="191"/>
    </row>
    <row r="393" spans="1:25" s="192" customFormat="1" ht="11.25" hidden="1" customHeight="1" x14ac:dyDescent="0.25">
      <c r="A393" s="206"/>
      <c r="B393" s="193"/>
      <c r="C393" s="193"/>
      <c r="D393" s="193"/>
      <c r="E393" s="207"/>
      <c r="F393" s="195"/>
      <c r="G393" s="195"/>
      <c r="H393" s="195"/>
      <c r="I393" s="214"/>
      <c r="J393" s="191"/>
      <c r="K393" s="191"/>
      <c r="L393" s="191"/>
      <c r="M393" s="191"/>
      <c r="N393" s="191"/>
      <c r="O393" s="191"/>
      <c r="P393" s="191"/>
      <c r="Q393" s="191"/>
      <c r="R393" s="191"/>
      <c r="T393" s="191"/>
      <c r="U393" s="191"/>
      <c r="V393" s="191"/>
      <c r="W393" s="191"/>
      <c r="X393" s="191"/>
      <c r="Y393" s="191"/>
    </row>
    <row r="394" spans="1:25" s="192" customFormat="1" ht="36" hidden="1" customHeight="1" x14ac:dyDescent="0.25">
      <c r="A394" s="206"/>
      <c r="B394" s="293" t="s">
        <v>78</v>
      </c>
      <c r="C394" s="293"/>
      <c r="D394" s="293"/>
      <c r="E394" s="294"/>
      <c r="F394" s="222"/>
      <c r="G394" s="223"/>
      <c r="H394" s="222"/>
      <c r="I394" s="224"/>
      <c r="J394" s="191"/>
      <c r="K394" s="191"/>
      <c r="L394" s="191"/>
      <c r="M394" s="191"/>
      <c r="N394" s="191"/>
      <c r="O394" s="191"/>
      <c r="P394" s="191"/>
      <c r="Q394" s="191"/>
      <c r="R394" s="191"/>
      <c r="S394" s="191"/>
      <c r="T394" s="191"/>
      <c r="U394" s="191"/>
      <c r="V394" s="191"/>
      <c r="W394" s="191"/>
      <c r="X394" s="191"/>
      <c r="Y394" s="191"/>
    </row>
    <row r="395" spans="1:25" s="192" customFormat="1" ht="36" hidden="1" customHeight="1" x14ac:dyDescent="0.25">
      <c r="A395" s="206"/>
      <c r="B395" s="286" t="s">
        <v>60</v>
      </c>
      <c r="C395" s="286"/>
      <c r="D395" s="286"/>
      <c r="E395" s="287"/>
      <c r="F395" s="225"/>
      <c r="G395" s="226"/>
      <c r="H395" s="225"/>
      <c r="I395" s="227"/>
      <c r="J395" s="191"/>
      <c r="K395" s="191"/>
      <c r="L395" s="191"/>
      <c r="M395" s="191"/>
      <c r="N395" s="191"/>
      <c r="O395" s="191"/>
      <c r="P395" s="191"/>
      <c r="Q395" s="191"/>
      <c r="R395" s="191"/>
      <c r="S395" s="191"/>
      <c r="T395" s="191"/>
      <c r="U395" s="191"/>
      <c r="V395" s="191"/>
      <c r="W395" s="191"/>
      <c r="X395" s="191"/>
      <c r="Y395" s="191"/>
    </row>
    <row r="396" spans="1:25" s="192" customFormat="1" ht="15.75" hidden="1" customHeight="1" x14ac:dyDescent="0.25">
      <c r="A396" s="206"/>
      <c r="B396" s="228"/>
      <c r="C396" s="228"/>
      <c r="D396" s="228"/>
      <c r="E396" s="228"/>
      <c r="F396" s="295"/>
      <c r="G396" s="296"/>
      <c r="H396" s="295"/>
      <c r="I396" s="297"/>
      <c r="J396" s="191"/>
      <c r="K396" s="191"/>
      <c r="L396" s="191"/>
      <c r="M396" s="191"/>
      <c r="N396" s="191"/>
      <c r="O396" s="191"/>
      <c r="P396" s="191"/>
      <c r="Q396" s="191"/>
      <c r="R396" s="191"/>
      <c r="S396" s="191"/>
      <c r="T396" s="191"/>
      <c r="U396" s="191"/>
      <c r="V396" s="191"/>
      <c r="W396" s="191"/>
      <c r="X396" s="191"/>
      <c r="Y396" s="191"/>
    </row>
    <row r="397" spans="1:25" s="192" customFormat="1" ht="13.5" hidden="1" customHeight="1" x14ac:dyDescent="0.25">
      <c r="A397" s="206"/>
      <c r="B397" s="188"/>
      <c r="C397" s="188"/>
      <c r="D397" s="188"/>
      <c r="E397" s="188"/>
      <c r="F397" s="281"/>
      <c r="G397" s="282"/>
      <c r="H397" s="225"/>
      <c r="I397" s="227"/>
      <c r="J397" s="191"/>
      <c r="K397" s="191"/>
      <c r="L397" s="191"/>
      <c r="M397" s="191"/>
      <c r="N397" s="191"/>
      <c r="O397" s="191"/>
      <c r="P397" s="191"/>
      <c r="Q397" s="191"/>
      <c r="R397" s="191"/>
      <c r="S397" s="191"/>
      <c r="T397" s="191"/>
      <c r="U397" s="191"/>
      <c r="V397" s="191"/>
      <c r="W397" s="191"/>
      <c r="X397" s="191"/>
      <c r="Y397" s="191"/>
    </row>
    <row r="398" spans="1:25" s="192" customFormat="1" ht="7.5" hidden="1" customHeight="1" x14ac:dyDescent="0.25">
      <c r="A398" s="206"/>
      <c r="B398" s="229"/>
      <c r="C398" s="229"/>
      <c r="D398" s="229"/>
      <c r="E398" s="229"/>
      <c r="F398" s="283"/>
      <c r="G398" s="284"/>
      <c r="H398" s="283"/>
      <c r="I398" s="285"/>
      <c r="J398" s="191"/>
      <c r="K398" s="191"/>
      <c r="L398" s="191"/>
      <c r="M398" s="191"/>
      <c r="N398" s="191"/>
      <c r="O398" s="191"/>
      <c r="P398" s="191"/>
      <c r="Q398" s="191"/>
      <c r="R398" s="191"/>
      <c r="S398" s="191"/>
      <c r="T398" s="191"/>
      <c r="U398" s="191"/>
      <c r="V398" s="191"/>
      <c r="W398" s="191"/>
      <c r="X398" s="191"/>
      <c r="Y398" s="191"/>
    </row>
    <row r="399" spans="1:25" ht="53.25" customHeight="1" x14ac:dyDescent="0.25">
      <c r="A399" s="230"/>
      <c r="B399" s="269" t="s">
        <v>203</v>
      </c>
      <c r="C399" s="258"/>
      <c r="D399" s="258"/>
      <c r="E399" s="258"/>
      <c r="F399" s="258"/>
      <c r="G399" s="258"/>
      <c r="H399" s="270"/>
      <c r="I399" s="231"/>
    </row>
    <row r="400" spans="1:25" ht="9" customHeight="1" x14ac:dyDescent="0.25">
      <c r="A400" s="232"/>
      <c r="B400" s="339"/>
      <c r="C400" s="339"/>
      <c r="D400" s="339"/>
      <c r="E400" s="339"/>
      <c r="F400" s="339"/>
      <c r="G400" s="339"/>
      <c r="H400" s="339"/>
      <c r="I400" s="339"/>
    </row>
    <row r="401" spans="1:25" ht="60" customHeight="1" x14ac:dyDescent="0.25">
      <c r="A401" s="230"/>
      <c r="B401" s="268" t="s">
        <v>204</v>
      </c>
      <c r="C401" s="268"/>
      <c r="D401" s="268"/>
      <c r="E401" s="268"/>
      <c r="F401" s="268"/>
      <c r="G401" s="268"/>
      <c r="H401" s="268"/>
      <c r="I401" s="231"/>
    </row>
    <row r="402" spans="1:25" ht="15.75" customHeight="1" x14ac:dyDescent="0.25">
      <c r="A402" s="340"/>
      <c r="B402" s="341"/>
      <c r="C402" s="341"/>
      <c r="D402" s="341"/>
      <c r="E402" s="341"/>
      <c r="F402" s="341"/>
      <c r="G402" s="341"/>
      <c r="H402" s="341"/>
      <c r="I402" s="342"/>
    </row>
    <row r="403" spans="1:25" ht="69.75" customHeight="1" x14ac:dyDescent="0.25">
      <c r="A403" s="230"/>
      <c r="B403" s="268" t="s">
        <v>205</v>
      </c>
      <c r="C403" s="268"/>
      <c r="D403" s="268"/>
      <c r="E403" s="268"/>
      <c r="F403" s="268"/>
      <c r="G403" s="268"/>
      <c r="H403" s="268"/>
      <c r="I403" s="231"/>
    </row>
    <row r="404" spans="1:25" ht="9" customHeight="1" x14ac:dyDescent="0.25">
      <c r="A404" s="232"/>
      <c r="B404" s="339"/>
      <c r="C404" s="339"/>
      <c r="D404" s="339"/>
      <c r="E404" s="339"/>
      <c r="F404" s="339"/>
      <c r="G404" s="339"/>
      <c r="H404" s="339"/>
      <c r="I404" s="339"/>
    </row>
    <row r="405" spans="1:25" ht="74.25" customHeight="1" x14ac:dyDescent="0.25">
      <c r="A405" s="230"/>
      <c r="B405" s="268" t="s">
        <v>234</v>
      </c>
      <c r="C405" s="268"/>
      <c r="D405" s="268"/>
      <c r="E405" s="268"/>
      <c r="F405" s="268"/>
      <c r="G405" s="268"/>
      <c r="H405" s="268"/>
      <c r="I405" s="231"/>
    </row>
    <row r="406" spans="1:25" s="192" customFormat="1" ht="10.5" hidden="1" customHeight="1" x14ac:dyDescent="0.25">
      <c r="A406" s="206"/>
      <c r="B406" s="213"/>
      <c r="C406" s="193"/>
      <c r="D406" s="193"/>
      <c r="E406" s="207"/>
      <c r="F406" s="195"/>
      <c r="G406" s="195"/>
      <c r="H406" s="195"/>
      <c r="I406" s="214"/>
      <c r="J406" s="191"/>
      <c r="K406" s="191"/>
      <c r="L406" s="191"/>
      <c r="M406" s="191"/>
      <c r="N406" s="191"/>
      <c r="O406" s="191"/>
      <c r="P406" s="191"/>
      <c r="Q406" s="191"/>
      <c r="R406" s="191"/>
      <c r="S406" s="191"/>
      <c r="T406" s="191"/>
      <c r="U406" s="191"/>
      <c r="V406" s="191"/>
      <c r="W406" s="191"/>
      <c r="X406" s="191"/>
      <c r="Y406" s="191"/>
    </row>
    <row r="407" spans="1:25" s="192" customFormat="1" ht="18.75" hidden="1" customHeight="1" x14ac:dyDescent="0.25">
      <c r="A407" s="206"/>
      <c r="B407" s="304" t="s">
        <v>57</v>
      </c>
      <c r="C407" s="286"/>
      <c r="D407" s="286"/>
      <c r="E407" s="286"/>
      <c r="F407" s="336"/>
      <c r="G407" s="337"/>
      <c r="H407" s="337"/>
      <c r="I407" s="338"/>
      <c r="J407" s="191"/>
      <c r="K407" s="191"/>
      <c r="L407" s="191"/>
      <c r="M407" s="191"/>
      <c r="N407" s="191"/>
      <c r="O407" s="191"/>
      <c r="P407" s="191"/>
      <c r="Q407" s="191"/>
      <c r="R407" s="191"/>
      <c r="S407" s="191"/>
      <c r="T407" s="191"/>
      <c r="U407" s="191"/>
      <c r="V407" s="191"/>
      <c r="W407" s="191"/>
      <c r="X407" s="191"/>
      <c r="Y407" s="191"/>
    </row>
    <row r="408" spans="1:25" s="192" customFormat="1" ht="10.5" hidden="1" customHeight="1" x14ac:dyDescent="0.25">
      <c r="A408" s="206"/>
      <c r="B408" s="213"/>
      <c r="C408" s="193"/>
      <c r="D408" s="193"/>
      <c r="E408" s="207"/>
      <c r="F408" s="195"/>
      <c r="G408" s="195"/>
      <c r="H408" s="195"/>
      <c r="I408" s="214"/>
      <c r="J408" s="191"/>
      <c r="K408" s="191"/>
      <c r="L408" s="191"/>
      <c r="M408" s="191"/>
      <c r="N408" s="191"/>
      <c r="O408" s="191"/>
      <c r="P408" s="191"/>
      <c r="Q408" s="191"/>
      <c r="R408" s="191"/>
      <c r="S408" s="191"/>
      <c r="T408" s="191"/>
      <c r="U408" s="191"/>
      <c r="V408" s="191"/>
      <c r="W408" s="191"/>
      <c r="X408" s="191"/>
      <c r="Y408" s="191"/>
    </row>
    <row r="409" spans="1:25" s="192" customFormat="1" ht="106.5" hidden="1" customHeight="1" x14ac:dyDescent="0.25">
      <c r="A409" s="206"/>
      <c r="B409" s="290" t="s">
        <v>215</v>
      </c>
      <c r="C409" s="291"/>
      <c r="D409" s="291"/>
      <c r="E409" s="292"/>
      <c r="F409" s="336"/>
      <c r="G409" s="337"/>
      <c r="H409" s="337"/>
      <c r="I409" s="338"/>
      <c r="J409" s="191"/>
      <c r="K409" s="191"/>
      <c r="L409" s="191"/>
      <c r="M409" s="191"/>
      <c r="N409" s="191"/>
      <c r="O409" s="191"/>
      <c r="P409" s="191"/>
      <c r="Q409" s="191"/>
      <c r="R409" s="191"/>
      <c r="S409" s="191"/>
      <c r="T409" s="191"/>
      <c r="U409" s="191"/>
      <c r="V409" s="191"/>
      <c r="W409" s="191"/>
      <c r="X409" s="191"/>
      <c r="Y409" s="191"/>
    </row>
    <row r="410" spans="1:25" s="192" customFormat="1" ht="44.25" hidden="1" customHeight="1" x14ac:dyDescent="0.25">
      <c r="A410" s="206"/>
      <c r="B410" s="304" t="s">
        <v>80</v>
      </c>
      <c r="C410" s="286"/>
      <c r="D410" s="286"/>
      <c r="E410" s="286"/>
      <c r="F410" s="336"/>
      <c r="G410" s="337"/>
      <c r="H410" s="337"/>
      <c r="I410" s="338"/>
      <c r="J410" s="191"/>
      <c r="K410" s="191"/>
      <c r="L410" s="191"/>
      <c r="M410" s="191"/>
      <c r="N410" s="191"/>
      <c r="O410" s="191"/>
      <c r="P410" s="191"/>
      <c r="Q410" s="191"/>
      <c r="R410" s="191"/>
      <c r="S410" s="191"/>
      <c r="T410" s="191"/>
      <c r="U410" s="191"/>
      <c r="V410" s="191"/>
      <c r="W410" s="191"/>
      <c r="X410" s="191"/>
      <c r="Y410" s="191"/>
    </row>
    <row r="411" spans="1:25" s="192" customFormat="1" ht="56.25" hidden="1" customHeight="1" x14ac:dyDescent="0.25">
      <c r="A411" s="206"/>
      <c r="B411" s="290" t="s">
        <v>76</v>
      </c>
      <c r="C411" s="291"/>
      <c r="D411" s="291"/>
      <c r="E411" s="292"/>
      <c r="F411" s="336"/>
      <c r="G411" s="337"/>
      <c r="H411" s="337"/>
      <c r="I411" s="338"/>
      <c r="J411" s="191"/>
      <c r="K411" s="191"/>
      <c r="L411" s="191"/>
      <c r="M411" s="191"/>
      <c r="N411" s="191"/>
      <c r="O411" s="191"/>
      <c r="P411" s="191"/>
      <c r="Q411" s="191"/>
      <c r="R411" s="191"/>
      <c r="S411" s="191"/>
      <c r="T411" s="191"/>
      <c r="U411" s="191"/>
      <c r="V411" s="191"/>
      <c r="W411" s="191"/>
      <c r="X411" s="191"/>
      <c r="Y411" s="191"/>
    </row>
    <row r="412" spans="1:25" s="192" customFormat="1" ht="11.25" hidden="1" customHeight="1" x14ac:dyDescent="0.25">
      <c r="A412" s="206"/>
      <c r="B412" s="213"/>
      <c r="C412" s="193"/>
      <c r="D412" s="193"/>
      <c r="E412" s="207"/>
      <c r="F412" s="195"/>
      <c r="G412" s="195"/>
      <c r="H412" s="195"/>
      <c r="I412" s="214"/>
      <c r="J412" s="191"/>
      <c r="K412" s="191"/>
      <c r="L412" s="191"/>
      <c r="M412" s="191"/>
      <c r="N412" s="191"/>
      <c r="O412" s="191"/>
      <c r="P412" s="191"/>
      <c r="Q412" s="191"/>
      <c r="R412" s="191"/>
      <c r="S412" s="191"/>
      <c r="T412" s="191"/>
      <c r="U412" s="191"/>
      <c r="V412" s="191"/>
      <c r="W412" s="191"/>
      <c r="X412" s="191"/>
      <c r="Y412" s="191"/>
    </row>
    <row r="413" spans="1:25" s="192" customFormat="1" ht="95.25" hidden="1" customHeight="1" x14ac:dyDescent="0.25">
      <c r="A413" s="206"/>
      <c r="B413" s="290" t="s">
        <v>216</v>
      </c>
      <c r="C413" s="291"/>
      <c r="D413" s="291"/>
      <c r="E413" s="292"/>
      <c r="F413" s="215"/>
      <c r="G413" s="216"/>
      <c r="H413" s="216"/>
      <c r="I413" s="217"/>
      <c r="J413" s="191"/>
      <c r="K413" s="191"/>
      <c r="L413" s="191"/>
      <c r="M413" s="191"/>
      <c r="N413" s="191"/>
      <c r="O413" s="191"/>
      <c r="P413" s="191"/>
      <c r="Q413" s="191"/>
      <c r="R413" s="191"/>
      <c r="S413" s="191"/>
      <c r="T413" s="191"/>
      <c r="U413" s="191"/>
      <c r="V413" s="191"/>
      <c r="W413" s="191"/>
      <c r="X413" s="191"/>
      <c r="Y413" s="191"/>
    </row>
    <row r="414" spans="1:25" s="192" customFormat="1" hidden="1" x14ac:dyDescent="0.25">
      <c r="A414" s="206"/>
      <c r="B414" s="330" t="s">
        <v>60</v>
      </c>
      <c r="C414" s="331"/>
      <c r="D414" s="331"/>
      <c r="E414" s="331"/>
      <c r="F414" s="190"/>
      <c r="G414" s="190"/>
      <c r="H414" s="190"/>
      <c r="I414" s="190"/>
      <c r="J414" s="191"/>
      <c r="K414" s="191"/>
      <c r="L414" s="191"/>
      <c r="M414" s="191"/>
      <c r="N414" s="191"/>
      <c r="O414" s="191"/>
      <c r="P414" s="191"/>
      <c r="Q414" s="191"/>
      <c r="R414" s="191"/>
      <c r="S414" s="191"/>
      <c r="T414" s="191"/>
      <c r="U414" s="191"/>
      <c r="V414" s="191"/>
      <c r="W414" s="191"/>
      <c r="X414" s="191"/>
      <c r="Y414" s="191"/>
    </row>
    <row r="415" spans="1:25" s="192" customFormat="1" ht="10.5" hidden="1" customHeight="1" x14ac:dyDescent="0.25">
      <c r="A415" s="206"/>
      <c r="B415" s="234"/>
      <c r="C415" s="228"/>
      <c r="D415" s="228"/>
      <c r="E415" s="228"/>
      <c r="F415" s="190"/>
      <c r="G415" s="190"/>
      <c r="H415" s="190"/>
      <c r="I415" s="235"/>
      <c r="J415" s="191"/>
      <c r="K415" s="191"/>
      <c r="L415" s="191"/>
      <c r="M415" s="191"/>
      <c r="N415" s="191"/>
      <c r="O415" s="191"/>
      <c r="P415" s="191"/>
      <c r="Q415" s="191"/>
      <c r="R415" s="191"/>
      <c r="S415" s="191"/>
      <c r="T415" s="191"/>
      <c r="U415" s="191"/>
      <c r="V415" s="191"/>
      <c r="W415" s="191"/>
      <c r="X415" s="191"/>
      <c r="Y415" s="191"/>
    </row>
    <row r="416" spans="1:25" s="192" customFormat="1" ht="50.25" hidden="1" customHeight="1" x14ac:dyDescent="0.25">
      <c r="A416" s="210"/>
      <c r="B416" s="332" t="s">
        <v>65</v>
      </c>
      <c r="C416" s="325"/>
      <c r="D416" s="325"/>
      <c r="E416" s="325"/>
      <c r="F416" s="288"/>
      <c r="G416" s="289"/>
      <c r="H416" s="288"/>
      <c r="I416" s="289"/>
      <c r="J416" s="191"/>
      <c r="K416" s="191"/>
      <c r="L416" s="191"/>
      <c r="M416" s="191"/>
      <c r="N416" s="191"/>
      <c r="O416" s="191"/>
      <c r="P416" s="191"/>
      <c r="Q416" s="191"/>
      <c r="R416" s="191"/>
      <c r="S416" s="191"/>
      <c r="T416" s="191"/>
      <c r="U416" s="191"/>
      <c r="V416" s="191"/>
      <c r="W416" s="191"/>
      <c r="X416" s="191"/>
      <c r="Y416" s="191"/>
    </row>
    <row r="417" spans="1:25" s="192" customFormat="1" ht="24" hidden="1" customHeight="1" x14ac:dyDescent="0.25">
      <c r="A417" s="206"/>
      <c r="B417" s="333" t="s">
        <v>79</v>
      </c>
      <c r="C417" s="334"/>
      <c r="D417" s="188"/>
      <c r="E417" s="188"/>
      <c r="F417" s="189"/>
      <c r="G417" s="190"/>
      <c r="H417" s="190"/>
      <c r="I417" s="190"/>
      <c r="J417" s="191"/>
      <c r="K417" s="191"/>
      <c r="L417" s="191"/>
      <c r="M417" s="191"/>
      <c r="N417" s="191"/>
      <c r="O417" s="191"/>
      <c r="P417" s="191"/>
      <c r="Q417" s="191"/>
      <c r="R417" s="191"/>
      <c r="S417" s="191"/>
      <c r="T417" s="191"/>
      <c r="U417" s="191"/>
      <c r="V417" s="191"/>
      <c r="W417" s="191"/>
      <c r="X417" s="191"/>
      <c r="Y417" s="191"/>
    </row>
    <row r="418" spans="1:25" s="192" customFormat="1" ht="33.75" hidden="1" customHeight="1" x14ac:dyDescent="0.25">
      <c r="A418" s="206"/>
      <c r="B418" s="335" t="s">
        <v>191</v>
      </c>
      <c r="C418" s="335"/>
      <c r="D418" s="335"/>
      <c r="E418" s="335"/>
      <c r="F418" s="335"/>
      <c r="G418" s="335"/>
      <c r="H418" s="335"/>
      <c r="I418" s="335"/>
      <c r="J418" s="191"/>
      <c r="K418" s="191"/>
      <c r="L418" s="191"/>
      <c r="M418" s="191"/>
      <c r="N418" s="191"/>
      <c r="O418" s="191"/>
      <c r="P418" s="191"/>
      <c r="Q418" s="191"/>
      <c r="R418" s="191"/>
      <c r="S418" s="191"/>
      <c r="T418" s="191"/>
      <c r="U418" s="191"/>
      <c r="V418" s="191"/>
      <c r="W418" s="191"/>
      <c r="X418" s="191"/>
      <c r="Y418" s="191"/>
    </row>
    <row r="419" spans="1:25" s="192" customFormat="1" ht="15.75" hidden="1" customHeight="1" x14ac:dyDescent="0.25">
      <c r="A419" s="206"/>
      <c r="B419" s="218"/>
      <c r="C419" s="218"/>
      <c r="D419" s="218"/>
      <c r="E419" s="218"/>
      <c r="F419" s="218"/>
      <c r="G419" s="218"/>
      <c r="H419" s="218"/>
      <c r="I419" s="218"/>
      <c r="J419" s="191"/>
      <c r="K419" s="191"/>
      <c r="L419" s="191"/>
      <c r="M419" s="191"/>
      <c r="N419" s="191"/>
      <c r="O419" s="191"/>
      <c r="P419" s="191"/>
      <c r="Q419" s="191"/>
      <c r="R419" s="191"/>
      <c r="S419" s="191"/>
      <c r="T419" s="191"/>
      <c r="U419" s="191"/>
      <c r="V419" s="191"/>
      <c r="W419" s="191"/>
      <c r="X419" s="191"/>
      <c r="Y419" s="191"/>
    </row>
    <row r="420" spans="1:25" s="192" customFormat="1" ht="38.25" hidden="1" customHeight="1" x14ac:dyDescent="0.25">
      <c r="A420" s="196"/>
      <c r="B420" s="320" t="s">
        <v>81</v>
      </c>
      <c r="C420" s="320"/>
      <c r="D420" s="320"/>
      <c r="E420" s="321"/>
      <c r="F420" s="322"/>
      <c r="G420" s="323"/>
      <c r="H420" s="322"/>
      <c r="I420" s="323"/>
      <c r="J420" s="197"/>
      <c r="K420" s="197"/>
      <c r="L420" s="197"/>
      <c r="M420" s="197"/>
      <c r="N420" s="219" t="e">
        <f>'[3]Name of Bidder'!C335</f>
        <v>#REF!</v>
      </c>
      <c r="O420" s="197"/>
      <c r="P420" s="197"/>
      <c r="Q420" s="197"/>
      <c r="R420" s="197"/>
      <c r="S420" s="197"/>
      <c r="T420" s="197"/>
      <c r="U420" s="197"/>
      <c r="V420" s="197"/>
      <c r="W420" s="197"/>
      <c r="X420" s="197"/>
      <c r="Y420" s="197"/>
    </row>
    <row r="421" spans="1:25" s="192" customFormat="1" ht="51" hidden="1" customHeight="1" x14ac:dyDescent="0.25">
      <c r="A421" s="211"/>
      <c r="B421" s="320" t="s">
        <v>217</v>
      </c>
      <c r="C421" s="320"/>
      <c r="D421" s="320"/>
      <c r="E421" s="321"/>
      <c r="F421" s="322"/>
      <c r="G421" s="323"/>
      <c r="H421" s="324">
        <v>0</v>
      </c>
      <c r="I421" s="323"/>
      <c r="J421" s="197"/>
      <c r="K421" s="197"/>
      <c r="L421" s="197"/>
      <c r="M421" s="197"/>
      <c r="N421" s="220" t="e">
        <f>'[3]Name of Bidder'!C340</f>
        <v>#REF!</v>
      </c>
      <c r="O421" s="197"/>
      <c r="P421" s="197"/>
      <c r="Q421" s="197"/>
      <c r="R421" s="197"/>
      <c r="S421" s="197"/>
      <c r="T421" s="197"/>
      <c r="U421" s="197"/>
      <c r="V421" s="197"/>
      <c r="W421" s="197"/>
      <c r="X421" s="197"/>
      <c r="Y421" s="197"/>
    </row>
    <row r="422" spans="1:25" s="192" customFormat="1" ht="44.25" hidden="1" customHeight="1" x14ac:dyDescent="0.25">
      <c r="A422" s="202">
        <v>1</v>
      </c>
      <c r="B422" s="325" t="s">
        <v>51</v>
      </c>
      <c r="C422" s="325"/>
      <c r="D422" s="325"/>
      <c r="E422" s="326"/>
      <c r="F422" s="327"/>
      <c r="G422" s="328"/>
      <c r="H422" s="329"/>
      <c r="I422" s="328"/>
      <c r="J422" s="191"/>
      <c r="K422" s="191"/>
      <c r="L422" s="191"/>
      <c r="M422" s="191"/>
      <c r="N422" s="220" t="e">
        <f>'[3]Name of Bidder'!C220</f>
        <v>#REF!</v>
      </c>
      <c r="O422" s="191"/>
      <c r="P422" s="191"/>
      <c r="Q422" s="191"/>
      <c r="R422" s="191"/>
      <c r="S422" s="191"/>
      <c r="T422" s="191"/>
      <c r="U422" s="191"/>
      <c r="V422" s="191"/>
      <c r="W422" s="191"/>
      <c r="X422" s="191"/>
      <c r="Y422" s="191"/>
    </row>
    <row r="423" spans="1:25" s="192" customFormat="1" ht="14.25" hidden="1" customHeight="1" x14ac:dyDescent="0.25">
      <c r="A423" s="204"/>
      <c r="B423" s="198"/>
      <c r="C423" s="198"/>
      <c r="D423" s="198"/>
      <c r="E423" s="198"/>
      <c r="F423" s="205"/>
      <c r="G423" s="205"/>
      <c r="H423" s="205"/>
      <c r="I423" s="205"/>
      <c r="J423" s="191"/>
      <c r="K423" s="191"/>
      <c r="L423" s="191"/>
      <c r="M423" s="191"/>
      <c r="N423" s="191"/>
      <c r="O423" s="191"/>
      <c r="P423" s="191"/>
      <c r="Q423" s="191"/>
      <c r="R423" s="191"/>
      <c r="S423" s="191"/>
      <c r="T423" s="191"/>
      <c r="U423" s="191"/>
      <c r="V423" s="191"/>
      <c r="W423" s="191"/>
      <c r="X423" s="191"/>
      <c r="Y423" s="191"/>
    </row>
    <row r="424" spans="1:25" s="192" customFormat="1" ht="36.75" hidden="1" customHeight="1" x14ac:dyDescent="0.25">
      <c r="A424" s="202">
        <v>2</v>
      </c>
      <c r="B424" s="325" t="s">
        <v>52</v>
      </c>
      <c r="C424" s="325"/>
      <c r="D424" s="325"/>
      <c r="E424" s="326"/>
      <c r="F424" s="327"/>
      <c r="G424" s="328"/>
      <c r="H424" s="329"/>
      <c r="I424" s="328"/>
      <c r="J424" s="191"/>
      <c r="K424" s="191"/>
      <c r="L424" s="191"/>
      <c r="M424" s="191"/>
      <c r="N424" s="191"/>
      <c r="O424" s="191"/>
      <c r="P424" s="191"/>
      <c r="Q424" s="191"/>
      <c r="R424" s="191"/>
      <c r="S424" s="191"/>
      <c r="T424" s="191"/>
      <c r="U424" s="191"/>
      <c r="V424" s="191"/>
      <c r="W424" s="191"/>
      <c r="X424" s="191"/>
      <c r="Y424" s="191"/>
    </row>
    <row r="425" spans="1:25" s="192" customFormat="1" ht="14.25" hidden="1" customHeight="1" x14ac:dyDescent="0.25">
      <c r="A425" s="204"/>
      <c r="B425" s="205"/>
      <c r="C425" s="205"/>
      <c r="D425" s="205"/>
      <c r="E425" s="205"/>
      <c r="F425" s="205"/>
      <c r="G425" s="205"/>
      <c r="H425" s="205"/>
      <c r="I425" s="205"/>
      <c r="J425" s="191"/>
      <c r="K425" s="191"/>
      <c r="L425" s="191"/>
      <c r="M425" s="191"/>
      <c r="N425" s="191"/>
      <c r="O425" s="191"/>
      <c r="P425" s="191"/>
      <c r="Q425" s="191"/>
      <c r="R425" s="191"/>
      <c r="S425" s="191"/>
      <c r="T425" s="191"/>
      <c r="U425" s="191"/>
      <c r="V425" s="191"/>
      <c r="W425" s="191"/>
      <c r="X425" s="191"/>
      <c r="Y425" s="191"/>
    </row>
    <row r="426" spans="1:25" s="192" customFormat="1" ht="23.25" hidden="1" customHeight="1" x14ac:dyDescent="0.25">
      <c r="A426" s="308">
        <v>3</v>
      </c>
      <c r="B426" s="310" t="e">
        <f>IF([3]Cover!D329 = "Sole Bidder", "Name and Address of the Employer/Utility for whom the Contract was executed by the firm ", " Name and Address of the Employer/Utility for whom the Contract was executed by the firm/Partner of a JV")</f>
        <v>#REF!</v>
      </c>
      <c r="C426" s="311"/>
      <c r="D426" s="311"/>
      <c r="E426" s="312"/>
      <c r="F426" s="314"/>
      <c r="G426" s="315"/>
      <c r="H426" s="316"/>
      <c r="I426" s="315"/>
      <c r="J426" s="191"/>
      <c r="K426" s="191"/>
      <c r="L426" s="191"/>
      <c r="M426" s="191"/>
      <c r="N426" s="191"/>
      <c r="O426" s="191"/>
      <c r="P426" s="191"/>
      <c r="Q426" s="191"/>
      <c r="R426" s="191"/>
      <c r="S426" s="191"/>
      <c r="T426" s="191"/>
      <c r="U426" s="191"/>
      <c r="V426" s="191"/>
      <c r="W426" s="191"/>
      <c r="X426" s="191"/>
      <c r="Y426" s="191"/>
    </row>
    <row r="427" spans="1:25" s="192" customFormat="1" ht="21" hidden="1" customHeight="1" x14ac:dyDescent="0.25">
      <c r="A427" s="309"/>
      <c r="B427" s="290"/>
      <c r="C427" s="291"/>
      <c r="D427" s="291"/>
      <c r="E427" s="313"/>
      <c r="F427" s="317"/>
      <c r="G427" s="318"/>
      <c r="H427" s="319"/>
      <c r="I427" s="318"/>
      <c r="J427" s="191"/>
      <c r="K427" s="191"/>
      <c r="L427" s="191"/>
      <c r="M427" s="191"/>
      <c r="N427" s="191"/>
      <c r="O427" s="191"/>
      <c r="P427" s="191"/>
      <c r="Q427" s="191"/>
      <c r="R427" s="191"/>
      <c r="S427" s="191"/>
      <c r="T427" s="191"/>
      <c r="U427" s="191"/>
      <c r="V427" s="191"/>
      <c r="W427" s="191"/>
      <c r="X427" s="191"/>
      <c r="Y427" s="191"/>
    </row>
    <row r="428" spans="1:25" s="192" customFormat="1" ht="20.25" hidden="1" customHeight="1" x14ac:dyDescent="0.25">
      <c r="A428" s="309"/>
      <c r="B428" s="290"/>
      <c r="C428" s="291"/>
      <c r="D428" s="291"/>
      <c r="E428" s="313"/>
      <c r="F428" s="317"/>
      <c r="G428" s="318"/>
      <c r="H428" s="319"/>
      <c r="I428" s="318"/>
      <c r="J428" s="191"/>
      <c r="K428" s="191"/>
      <c r="L428" s="191"/>
      <c r="M428" s="191"/>
      <c r="N428" s="191"/>
      <c r="O428" s="191"/>
      <c r="P428" s="191"/>
      <c r="Q428" s="191"/>
      <c r="R428" s="191"/>
      <c r="S428" s="191"/>
      <c r="T428" s="191"/>
      <c r="U428" s="191"/>
      <c r="V428" s="191"/>
      <c r="W428" s="191"/>
      <c r="X428" s="191"/>
      <c r="Y428" s="191"/>
    </row>
    <row r="429" spans="1:25" s="192" customFormat="1" ht="21" hidden="1" customHeight="1" x14ac:dyDescent="0.25">
      <c r="A429" s="309"/>
      <c r="B429" s="290"/>
      <c r="C429" s="291"/>
      <c r="D429" s="291"/>
      <c r="E429" s="313"/>
      <c r="F429" s="317"/>
      <c r="G429" s="318"/>
      <c r="H429" s="319"/>
      <c r="I429" s="318"/>
      <c r="J429" s="191"/>
      <c r="K429" s="191"/>
      <c r="L429" s="191"/>
      <c r="M429" s="191"/>
      <c r="N429" s="191"/>
      <c r="O429" s="191"/>
      <c r="P429" s="191"/>
      <c r="Q429" s="191"/>
      <c r="R429" s="191"/>
      <c r="S429" s="191"/>
      <c r="T429" s="191"/>
      <c r="U429" s="191"/>
      <c r="V429" s="191"/>
      <c r="W429" s="191"/>
      <c r="X429" s="191"/>
      <c r="Y429" s="191"/>
    </row>
    <row r="430" spans="1:25" s="192" customFormat="1" ht="24.95" hidden="1" customHeight="1" x14ac:dyDescent="0.25">
      <c r="A430" s="206"/>
      <c r="E430" s="207" t="s">
        <v>53</v>
      </c>
      <c r="F430" s="298"/>
      <c r="G430" s="299"/>
      <c r="H430" s="300"/>
      <c r="I430" s="299"/>
      <c r="J430" s="191"/>
      <c r="K430" s="191"/>
      <c r="L430" s="191"/>
      <c r="M430" s="191"/>
      <c r="N430" s="191"/>
      <c r="O430" s="191"/>
      <c r="P430" s="191"/>
      <c r="Q430" s="191"/>
      <c r="R430" s="191"/>
      <c r="S430" s="191"/>
      <c r="T430" s="191"/>
      <c r="U430" s="191"/>
      <c r="V430" s="191"/>
      <c r="W430" s="191"/>
      <c r="X430" s="191"/>
      <c r="Y430" s="191"/>
    </row>
    <row r="431" spans="1:25" s="192" customFormat="1" ht="24.95" hidden="1" customHeight="1" x14ac:dyDescent="0.25">
      <c r="A431" s="206"/>
      <c r="E431" s="207" t="s">
        <v>54</v>
      </c>
      <c r="F431" s="298"/>
      <c r="G431" s="299"/>
      <c r="H431" s="300"/>
      <c r="I431" s="299"/>
      <c r="J431" s="191"/>
      <c r="K431" s="191"/>
      <c r="L431" s="191"/>
      <c r="M431" s="191"/>
      <c r="N431" s="191"/>
      <c r="O431" s="191"/>
      <c r="P431" s="191"/>
      <c r="Q431" s="191"/>
      <c r="R431" s="191"/>
      <c r="S431" s="191"/>
      <c r="T431" s="191"/>
      <c r="U431" s="191"/>
      <c r="V431" s="191"/>
      <c r="W431" s="191"/>
      <c r="X431" s="191"/>
      <c r="Y431" s="191"/>
    </row>
    <row r="432" spans="1:25" s="192" customFormat="1" ht="24.95" hidden="1" customHeight="1" x14ac:dyDescent="0.25">
      <c r="A432" s="206"/>
      <c r="B432" s="208"/>
      <c r="C432" s="208"/>
      <c r="D432" s="208"/>
      <c r="E432" s="209" t="s">
        <v>55</v>
      </c>
      <c r="F432" s="301"/>
      <c r="G432" s="302"/>
      <c r="H432" s="303"/>
      <c r="I432" s="302"/>
      <c r="J432" s="191"/>
      <c r="K432" s="191"/>
      <c r="L432" s="191"/>
      <c r="M432" s="191"/>
      <c r="N432" s="191"/>
      <c r="O432" s="191"/>
      <c r="P432" s="191"/>
      <c r="Q432" s="191"/>
      <c r="R432" s="191"/>
      <c r="S432" s="191"/>
      <c r="T432" s="191"/>
      <c r="U432" s="191"/>
      <c r="V432" s="191"/>
      <c r="W432" s="191"/>
      <c r="X432" s="191"/>
      <c r="Y432" s="191"/>
    </row>
    <row r="433" spans="1:25" s="192" customFormat="1" ht="20.25" hidden="1" customHeight="1" x14ac:dyDescent="0.25">
      <c r="A433" s="206"/>
      <c r="B433" s="193"/>
      <c r="C433" s="193"/>
      <c r="D433" s="193"/>
      <c r="E433" s="207"/>
      <c r="F433" s="195"/>
      <c r="G433" s="195"/>
      <c r="H433" s="195"/>
      <c r="I433" s="195"/>
      <c r="J433" s="191"/>
      <c r="K433" s="191"/>
      <c r="L433" s="191"/>
      <c r="M433" s="191"/>
      <c r="N433" s="191"/>
      <c r="O433" s="191"/>
      <c r="P433" s="191"/>
      <c r="Q433" s="191"/>
      <c r="R433" s="191"/>
      <c r="S433" s="191"/>
      <c r="T433" s="191"/>
      <c r="U433" s="191"/>
      <c r="V433" s="191"/>
      <c r="W433" s="191"/>
      <c r="X433" s="191"/>
      <c r="Y433" s="191"/>
    </row>
    <row r="434" spans="1:25" s="192" customFormat="1" ht="41.25" hidden="1" customHeight="1" x14ac:dyDescent="0.25">
      <c r="A434" s="221" t="s">
        <v>56</v>
      </c>
      <c r="B434" s="304" t="s">
        <v>184</v>
      </c>
      <c r="C434" s="286"/>
      <c r="D434" s="286"/>
      <c r="E434" s="286"/>
      <c r="I434" s="212"/>
      <c r="J434" s="191"/>
      <c r="K434" s="191"/>
      <c r="L434" s="191"/>
      <c r="M434" s="191"/>
      <c r="N434" s="191"/>
      <c r="O434" s="191"/>
      <c r="P434" s="191"/>
      <c r="Q434" s="191"/>
      <c r="R434" s="191"/>
      <c r="S434" s="191"/>
      <c r="T434" s="191"/>
      <c r="U434" s="191"/>
      <c r="V434" s="191"/>
      <c r="W434" s="191"/>
      <c r="X434" s="191"/>
      <c r="Y434" s="191"/>
    </row>
    <row r="435" spans="1:25" s="192" customFormat="1" ht="42" hidden="1" customHeight="1" x14ac:dyDescent="0.25">
      <c r="A435" s="211"/>
      <c r="B435" s="305" t="s">
        <v>218</v>
      </c>
      <c r="C435" s="306"/>
      <c r="D435" s="306"/>
      <c r="E435" s="307"/>
      <c r="F435" s="288"/>
      <c r="G435" s="289"/>
      <c r="H435" s="288"/>
      <c r="I435" s="289"/>
      <c r="J435" s="191"/>
      <c r="K435" s="191"/>
      <c r="L435" s="191"/>
      <c r="M435" s="191"/>
      <c r="N435" s="191"/>
      <c r="O435" s="191"/>
      <c r="P435" s="191"/>
      <c r="Q435" s="191"/>
      <c r="R435" s="191"/>
      <c r="S435" s="191"/>
      <c r="T435" s="191"/>
      <c r="U435" s="191"/>
      <c r="V435" s="191"/>
      <c r="W435" s="191"/>
      <c r="X435" s="191"/>
      <c r="Y435" s="191"/>
    </row>
    <row r="436" spans="1:25" s="192" customFormat="1" ht="13.5" hidden="1" customHeight="1" x14ac:dyDescent="0.25">
      <c r="A436" s="211"/>
      <c r="B436" s="193"/>
      <c r="C436" s="193"/>
      <c r="D436" s="193"/>
      <c r="E436" s="207"/>
      <c r="F436" s="195"/>
      <c r="G436" s="195"/>
      <c r="H436" s="195"/>
      <c r="I436" s="214"/>
      <c r="J436" s="191"/>
      <c r="K436" s="191"/>
      <c r="L436" s="191"/>
      <c r="M436" s="191"/>
      <c r="N436" s="191"/>
      <c r="O436" s="191"/>
      <c r="P436" s="191"/>
      <c r="Q436" s="191"/>
      <c r="R436" s="191"/>
      <c r="S436" s="191"/>
      <c r="T436" s="191"/>
      <c r="U436" s="191"/>
      <c r="V436" s="191"/>
      <c r="W436" s="191"/>
      <c r="X436" s="191"/>
      <c r="Y436" s="191"/>
    </row>
    <row r="437" spans="1:25" s="192" customFormat="1" ht="10.5" hidden="1" customHeight="1" x14ac:dyDescent="0.25">
      <c r="A437" s="206"/>
      <c r="B437" s="193"/>
      <c r="C437" s="193"/>
      <c r="D437" s="193"/>
      <c r="E437" s="207"/>
      <c r="F437" s="195"/>
      <c r="G437" s="195"/>
      <c r="H437" s="195"/>
      <c r="I437" s="214"/>
      <c r="J437" s="191"/>
      <c r="K437" s="191"/>
      <c r="L437" s="191"/>
      <c r="M437" s="191"/>
      <c r="N437" s="191"/>
      <c r="O437" s="191"/>
      <c r="P437" s="191"/>
      <c r="Q437" s="191"/>
      <c r="R437" s="191"/>
      <c r="S437" s="191"/>
      <c r="T437" s="191"/>
      <c r="U437" s="191"/>
      <c r="V437" s="191"/>
      <c r="W437" s="191"/>
      <c r="X437" s="191"/>
      <c r="Y437" s="191"/>
    </row>
    <row r="438" spans="1:25" s="192" customFormat="1" ht="24.95" hidden="1" customHeight="1" x14ac:dyDescent="0.25">
      <c r="A438" s="206"/>
      <c r="B438" s="286" t="s">
        <v>57</v>
      </c>
      <c r="C438" s="286"/>
      <c r="D438" s="286"/>
      <c r="E438" s="287"/>
      <c r="F438" s="288"/>
      <c r="G438" s="289"/>
      <c r="H438" s="288"/>
      <c r="I438" s="289"/>
      <c r="J438" s="191"/>
      <c r="K438" s="191"/>
      <c r="L438" s="191"/>
      <c r="M438" s="191"/>
      <c r="N438" s="191"/>
      <c r="O438" s="191"/>
      <c r="P438" s="191"/>
      <c r="Q438" s="191"/>
      <c r="R438" s="191"/>
      <c r="S438" s="191"/>
      <c r="T438" s="191"/>
      <c r="U438" s="191"/>
      <c r="V438" s="191"/>
      <c r="W438" s="191"/>
      <c r="X438" s="191"/>
      <c r="Y438" s="191"/>
    </row>
    <row r="439" spans="1:25" s="192" customFormat="1" ht="11.25" hidden="1" customHeight="1" x14ac:dyDescent="0.25">
      <c r="A439" s="206"/>
      <c r="B439" s="193"/>
      <c r="C439" s="193"/>
      <c r="D439" s="193"/>
      <c r="E439" s="207"/>
      <c r="F439" s="195"/>
      <c r="G439" s="195"/>
      <c r="H439" s="195"/>
      <c r="I439" s="214"/>
      <c r="J439" s="191"/>
      <c r="K439" s="191"/>
      <c r="L439" s="191"/>
      <c r="M439" s="191"/>
      <c r="N439" s="191"/>
      <c r="O439" s="191"/>
      <c r="P439" s="191"/>
      <c r="Q439" s="191"/>
      <c r="R439" s="191"/>
      <c r="S439" s="191"/>
      <c r="T439" s="191"/>
      <c r="U439" s="191"/>
      <c r="V439" s="191"/>
      <c r="W439" s="191"/>
      <c r="X439" s="191"/>
      <c r="Y439" s="191"/>
    </row>
    <row r="440" spans="1:25" s="192" customFormat="1" ht="86.25" hidden="1" customHeight="1" x14ac:dyDescent="0.25">
      <c r="A440" s="221" t="s">
        <v>58</v>
      </c>
      <c r="B440" s="290" t="s">
        <v>185</v>
      </c>
      <c r="C440" s="291"/>
      <c r="D440" s="291"/>
      <c r="E440" s="292"/>
      <c r="F440" s="288"/>
      <c r="G440" s="289"/>
      <c r="H440" s="288"/>
      <c r="I440" s="289"/>
      <c r="J440" s="191"/>
      <c r="K440" s="191"/>
      <c r="L440" s="191"/>
      <c r="M440" s="191"/>
      <c r="N440" s="191"/>
      <c r="O440" s="191"/>
      <c r="P440" s="191"/>
      <c r="Q440" s="191"/>
      <c r="R440" s="191"/>
      <c r="S440" s="191"/>
      <c r="T440" s="191"/>
      <c r="U440" s="191"/>
      <c r="V440" s="191"/>
      <c r="W440" s="191"/>
      <c r="X440" s="191"/>
      <c r="Y440" s="191"/>
    </row>
    <row r="441" spans="1:25" s="192" customFormat="1" ht="11.25" hidden="1" customHeight="1" x14ac:dyDescent="0.25">
      <c r="A441" s="206"/>
      <c r="B441" s="193"/>
      <c r="C441" s="193"/>
      <c r="D441" s="193"/>
      <c r="E441" s="207"/>
      <c r="F441" s="195"/>
      <c r="G441" s="195"/>
      <c r="H441" s="195"/>
      <c r="I441" s="214"/>
      <c r="J441" s="191"/>
      <c r="K441" s="191"/>
      <c r="L441" s="191"/>
      <c r="M441" s="191"/>
      <c r="N441" s="191"/>
      <c r="O441" s="191"/>
      <c r="P441" s="191"/>
      <c r="Q441" s="191"/>
      <c r="R441" s="191"/>
      <c r="S441" s="191"/>
      <c r="T441" s="191"/>
      <c r="U441" s="191"/>
      <c r="V441" s="191"/>
      <c r="W441" s="191"/>
      <c r="X441" s="191"/>
      <c r="Y441" s="191"/>
    </row>
    <row r="442" spans="1:25" s="192" customFormat="1" ht="36" hidden="1" customHeight="1" x14ac:dyDescent="0.25">
      <c r="A442" s="206"/>
      <c r="B442" s="293" t="s">
        <v>78</v>
      </c>
      <c r="C442" s="293"/>
      <c r="D442" s="293"/>
      <c r="E442" s="294"/>
      <c r="F442" s="222"/>
      <c r="G442" s="223"/>
      <c r="H442" s="222"/>
      <c r="I442" s="224"/>
      <c r="J442" s="191"/>
      <c r="K442" s="191"/>
      <c r="L442" s="191"/>
      <c r="M442" s="191"/>
      <c r="N442" s="191"/>
      <c r="O442" s="191"/>
      <c r="P442" s="191"/>
      <c r="Q442" s="191"/>
      <c r="R442" s="191"/>
      <c r="S442" s="191"/>
      <c r="T442" s="191"/>
      <c r="U442" s="191"/>
      <c r="V442" s="191"/>
      <c r="W442" s="191"/>
      <c r="X442" s="191"/>
      <c r="Y442" s="191"/>
    </row>
    <row r="443" spans="1:25" s="192" customFormat="1" ht="36" hidden="1" customHeight="1" x14ac:dyDescent="0.25">
      <c r="A443" s="206"/>
      <c r="B443" s="286" t="s">
        <v>60</v>
      </c>
      <c r="C443" s="286"/>
      <c r="D443" s="286"/>
      <c r="E443" s="287"/>
      <c r="F443" s="225"/>
      <c r="G443" s="226"/>
      <c r="H443" s="225"/>
      <c r="I443" s="227"/>
      <c r="J443" s="191"/>
      <c r="K443" s="191"/>
      <c r="L443" s="191"/>
      <c r="M443" s="191"/>
      <c r="N443" s="191"/>
      <c r="O443" s="191"/>
      <c r="P443" s="191"/>
      <c r="Q443" s="191"/>
      <c r="R443" s="191"/>
      <c r="S443" s="191"/>
      <c r="T443" s="191"/>
      <c r="U443" s="191"/>
      <c r="V443" s="191"/>
      <c r="W443" s="191"/>
      <c r="X443" s="191"/>
      <c r="Y443" s="191"/>
    </row>
    <row r="444" spans="1:25" s="192" customFormat="1" ht="15.75" hidden="1" customHeight="1" x14ac:dyDescent="0.25">
      <c r="A444" s="206"/>
      <c r="B444" s="228"/>
      <c r="C444" s="228"/>
      <c r="D444" s="228"/>
      <c r="E444" s="228"/>
      <c r="F444" s="295"/>
      <c r="G444" s="296"/>
      <c r="H444" s="295"/>
      <c r="I444" s="297"/>
      <c r="J444" s="191"/>
      <c r="K444" s="191"/>
      <c r="L444" s="191"/>
      <c r="M444" s="191"/>
      <c r="N444" s="191"/>
      <c r="O444" s="191"/>
      <c r="P444" s="191"/>
      <c r="Q444" s="191"/>
      <c r="R444" s="191"/>
      <c r="S444" s="191"/>
      <c r="T444" s="191"/>
      <c r="U444" s="191"/>
      <c r="V444" s="191"/>
      <c r="W444" s="191"/>
      <c r="X444" s="191"/>
      <c r="Y444" s="191"/>
    </row>
    <row r="445" spans="1:25" s="192" customFormat="1" ht="13.5" hidden="1" customHeight="1" x14ac:dyDescent="0.25">
      <c r="A445" s="206"/>
      <c r="B445" s="188"/>
      <c r="C445" s="188"/>
      <c r="D445" s="188"/>
      <c r="E445" s="188"/>
      <c r="F445" s="281"/>
      <c r="G445" s="282"/>
      <c r="H445" s="225"/>
      <c r="I445" s="227"/>
      <c r="J445" s="191"/>
      <c r="K445" s="191"/>
      <c r="L445" s="191"/>
      <c r="M445" s="191"/>
      <c r="N445" s="191"/>
      <c r="O445" s="191"/>
      <c r="P445" s="191"/>
      <c r="Q445" s="191"/>
      <c r="R445" s="191"/>
      <c r="S445" s="191"/>
      <c r="T445" s="191"/>
      <c r="U445" s="191"/>
      <c r="V445" s="191"/>
      <c r="W445" s="191"/>
      <c r="X445" s="191"/>
      <c r="Y445" s="191"/>
    </row>
    <row r="446" spans="1:25" s="192" customFormat="1" ht="7.5" hidden="1" customHeight="1" x14ac:dyDescent="0.25">
      <c r="A446" s="206"/>
      <c r="B446" s="229"/>
      <c r="C446" s="229"/>
      <c r="D446" s="229"/>
      <c r="E446" s="229"/>
      <c r="F446" s="283"/>
      <c r="G446" s="284"/>
      <c r="H446" s="283"/>
      <c r="I446" s="285"/>
      <c r="J446" s="191"/>
      <c r="K446" s="191"/>
      <c r="L446" s="191"/>
      <c r="M446" s="191"/>
      <c r="N446" s="191"/>
      <c r="O446" s="191"/>
      <c r="P446" s="191"/>
      <c r="Q446" s="191"/>
      <c r="R446" s="191"/>
      <c r="S446" s="191"/>
      <c r="T446" s="191"/>
      <c r="U446" s="191"/>
      <c r="V446" s="191"/>
      <c r="W446" s="191"/>
      <c r="X446" s="191"/>
      <c r="Y446" s="191"/>
    </row>
    <row r="447" spans="1:25" s="192" customFormat="1" ht="111" hidden="1" customHeight="1" x14ac:dyDescent="0.25">
      <c r="A447" s="210"/>
      <c r="B447" s="278" t="s">
        <v>219</v>
      </c>
      <c r="C447" s="278"/>
      <c r="D447" s="278"/>
      <c r="E447" s="278"/>
      <c r="F447" s="279"/>
      <c r="G447" s="279"/>
      <c r="H447" s="279"/>
      <c r="I447" s="279"/>
      <c r="J447" s="191"/>
      <c r="K447" s="191"/>
      <c r="L447" s="191"/>
      <c r="M447" s="191"/>
      <c r="N447" s="191"/>
      <c r="O447" s="191"/>
      <c r="P447" s="191"/>
      <c r="Q447" s="191"/>
      <c r="R447" s="191"/>
      <c r="S447" s="191"/>
      <c r="T447" s="191"/>
      <c r="U447" s="191"/>
      <c r="V447" s="191"/>
      <c r="W447" s="191"/>
      <c r="X447" s="191"/>
      <c r="Y447" s="191"/>
    </row>
    <row r="448" spans="1:25" s="192" customFormat="1" ht="147.75" hidden="1" customHeight="1" x14ac:dyDescent="0.25">
      <c r="A448" s="210"/>
      <c r="B448" s="278" t="s">
        <v>192</v>
      </c>
      <c r="C448" s="278"/>
      <c r="D448" s="278"/>
      <c r="E448" s="278"/>
      <c r="F448" s="279"/>
      <c r="G448" s="279"/>
      <c r="H448" s="279"/>
      <c r="I448" s="279"/>
      <c r="J448" s="191"/>
      <c r="K448" s="191"/>
      <c r="L448" s="191"/>
      <c r="M448" s="191"/>
      <c r="N448" s="191"/>
      <c r="O448" s="191"/>
      <c r="P448" s="191"/>
      <c r="Q448" s="191"/>
      <c r="R448" s="191"/>
      <c r="S448" s="191"/>
      <c r="T448" s="191"/>
      <c r="U448" s="191"/>
      <c r="V448" s="191"/>
      <c r="W448" s="191"/>
      <c r="X448" s="191"/>
      <c r="Y448" s="191"/>
    </row>
    <row r="449" spans="1:25" s="192" customFormat="1" ht="132" hidden="1" customHeight="1" x14ac:dyDescent="0.25">
      <c r="A449" s="210"/>
      <c r="B449" s="278" t="s">
        <v>220</v>
      </c>
      <c r="C449" s="278"/>
      <c r="D449" s="278"/>
      <c r="E449" s="278"/>
      <c r="F449" s="279"/>
      <c r="G449" s="279"/>
      <c r="H449" s="279"/>
      <c r="I449" s="279"/>
      <c r="J449" s="191"/>
      <c r="K449" s="191"/>
      <c r="L449" s="191"/>
      <c r="M449" s="191"/>
      <c r="N449" s="191"/>
      <c r="O449" s="191"/>
      <c r="P449" s="191"/>
      <c r="Q449" s="191"/>
      <c r="R449" s="191"/>
      <c r="S449" s="191"/>
      <c r="T449" s="191"/>
      <c r="U449" s="191"/>
      <c r="V449" s="191"/>
      <c r="W449" s="191"/>
      <c r="X449" s="191"/>
      <c r="Y449" s="191"/>
    </row>
    <row r="450" spans="1:25" s="192" customFormat="1" ht="36.75" hidden="1" customHeight="1" x14ac:dyDescent="0.25">
      <c r="A450" s="210"/>
      <c r="B450" s="278" t="s">
        <v>65</v>
      </c>
      <c r="C450" s="278"/>
      <c r="D450" s="278"/>
      <c r="E450" s="278"/>
      <c r="F450" s="279"/>
      <c r="G450" s="279"/>
      <c r="H450" s="279"/>
      <c r="I450" s="279"/>
      <c r="J450" s="191"/>
      <c r="K450" s="191"/>
      <c r="L450" s="191"/>
      <c r="M450" s="191"/>
      <c r="N450" s="191"/>
      <c r="O450" s="191"/>
      <c r="P450" s="191"/>
      <c r="Q450" s="191"/>
      <c r="R450" s="191"/>
      <c r="S450" s="191"/>
      <c r="T450" s="191"/>
      <c r="U450" s="191"/>
      <c r="V450" s="191"/>
      <c r="W450" s="191"/>
      <c r="X450" s="191"/>
      <c r="Y450" s="191"/>
    </row>
    <row r="451" spans="1:25" s="192" customFormat="1" ht="36.75" customHeight="1" x14ac:dyDescent="0.25">
      <c r="A451" s="186"/>
      <c r="B451" s="236"/>
      <c r="C451" s="236"/>
      <c r="D451" s="237"/>
      <c r="E451" s="237"/>
      <c r="F451" s="238"/>
      <c r="G451" s="238"/>
      <c r="H451" s="238"/>
      <c r="I451" s="238"/>
      <c r="J451" s="191"/>
      <c r="K451" s="191"/>
      <c r="L451" s="191"/>
      <c r="M451" s="191"/>
      <c r="N451" s="191"/>
      <c r="O451" s="191"/>
      <c r="P451" s="191"/>
      <c r="Q451" s="191"/>
      <c r="R451" s="191"/>
      <c r="S451" s="191"/>
      <c r="T451" s="191"/>
      <c r="U451" s="191"/>
      <c r="V451" s="191"/>
      <c r="W451" s="191"/>
      <c r="X451" s="191"/>
      <c r="Y451" s="191"/>
    </row>
    <row r="452" spans="1:25" ht="24.6" customHeight="1" x14ac:dyDescent="0.25">
      <c r="A452" s="17"/>
      <c r="B452" s="253" t="s">
        <v>193</v>
      </c>
      <c r="C452" s="254"/>
      <c r="D452" s="184"/>
      <c r="E452" s="239"/>
      <c r="F452" s="240"/>
      <c r="G452" s="240"/>
      <c r="H452" s="240"/>
      <c r="I452" s="5"/>
      <c r="J452" s="5"/>
      <c r="K452" s="5"/>
      <c r="L452" s="5"/>
      <c r="M452" s="5"/>
      <c r="N452" s="5"/>
      <c r="O452" s="5"/>
      <c r="P452" s="5"/>
      <c r="Q452" s="5"/>
      <c r="R452" s="5"/>
      <c r="S452" s="5"/>
      <c r="T452" s="5"/>
      <c r="U452" s="5"/>
      <c r="V452" s="5"/>
      <c r="W452" s="5"/>
      <c r="X452" s="5"/>
    </row>
    <row r="453" spans="1:25" ht="36.75" customHeight="1" x14ac:dyDescent="0.25">
      <c r="A453" s="17"/>
      <c r="B453" s="255" t="s">
        <v>164</v>
      </c>
      <c r="C453" s="255"/>
      <c r="D453" s="255"/>
      <c r="E453" s="255"/>
      <c r="F453" s="255"/>
      <c r="G453" s="255"/>
      <c r="H453" s="255"/>
      <c r="I453" s="5"/>
      <c r="J453" s="5"/>
      <c r="K453" s="5"/>
      <c r="L453" s="5"/>
      <c r="M453" s="5"/>
      <c r="N453" s="5"/>
      <c r="O453" s="5"/>
      <c r="P453" s="5"/>
      <c r="Q453" s="5"/>
      <c r="R453" s="5"/>
      <c r="S453" s="5"/>
      <c r="T453" s="5"/>
      <c r="U453" s="5"/>
      <c r="V453" s="5"/>
      <c r="W453" s="5"/>
      <c r="X453" s="5"/>
    </row>
    <row r="454" spans="1:25" ht="36.75" customHeight="1" x14ac:dyDescent="0.25">
      <c r="A454" s="42"/>
      <c r="B454" s="256" t="s">
        <v>157</v>
      </c>
      <c r="C454" s="256"/>
      <c r="D454" s="256"/>
      <c r="E454" s="280"/>
      <c r="F454" s="280"/>
      <c r="G454" s="280"/>
      <c r="H454" s="280"/>
      <c r="I454" s="5"/>
      <c r="J454" s="5"/>
      <c r="K454" s="5"/>
      <c r="L454" s="5"/>
      <c r="M454" s="5"/>
      <c r="N454" s="5"/>
      <c r="O454" s="5"/>
      <c r="P454" s="5"/>
      <c r="Q454" s="5"/>
      <c r="R454" s="5"/>
      <c r="S454" s="5"/>
      <c r="T454" s="5"/>
      <c r="U454" s="5"/>
      <c r="V454" s="5"/>
      <c r="W454" s="5"/>
      <c r="X454" s="5"/>
    </row>
    <row r="455" spans="1:25" ht="34.9" customHeight="1" x14ac:dyDescent="0.25">
      <c r="A455" s="182">
        <v>1</v>
      </c>
      <c r="B455" s="258" t="s">
        <v>51</v>
      </c>
      <c r="C455" s="258"/>
      <c r="D455" s="258"/>
      <c r="E455" s="257"/>
      <c r="F455" s="257"/>
      <c r="G455" s="257"/>
      <c r="H455" s="257"/>
      <c r="I455" s="5"/>
      <c r="J455" s="5"/>
      <c r="K455" s="5"/>
      <c r="L455" s="5"/>
      <c r="M455" s="5"/>
      <c r="N455" s="5"/>
      <c r="O455" s="5"/>
      <c r="P455" s="5"/>
      <c r="Q455" s="5"/>
      <c r="R455" s="5"/>
      <c r="S455" s="5"/>
      <c r="T455" s="5"/>
      <c r="U455" s="5"/>
      <c r="V455" s="5"/>
      <c r="W455" s="5"/>
      <c r="X455" s="5"/>
    </row>
    <row r="456" spans="1:25" ht="4.1500000000000004" hidden="1" customHeight="1" x14ac:dyDescent="0.25">
      <c r="A456" s="49"/>
      <c r="B456" s="241"/>
      <c r="C456" s="241"/>
      <c r="D456" s="241"/>
      <c r="E456" s="242"/>
      <c r="F456" s="242"/>
      <c r="G456" s="242"/>
      <c r="H456" s="242"/>
      <c r="I456" s="5"/>
      <c r="J456" s="5"/>
      <c r="K456" s="5"/>
      <c r="L456" s="5"/>
      <c r="M456" s="5"/>
      <c r="N456" s="5"/>
      <c r="O456" s="5"/>
      <c r="P456" s="5"/>
      <c r="Q456" s="5"/>
      <c r="R456" s="5"/>
      <c r="S456" s="5"/>
      <c r="T456" s="5"/>
      <c r="U456" s="5"/>
      <c r="V456" s="5"/>
      <c r="W456" s="5"/>
      <c r="X456" s="5"/>
    </row>
    <row r="457" spans="1:25" ht="36.75" customHeight="1" x14ac:dyDescent="0.25">
      <c r="A457" s="182">
        <v>2</v>
      </c>
      <c r="B457" s="258" t="s">
        <v>163</v>
      </c>
      <c r="C457" s="258"/>
      <c r="D457" s="258"/>
      <c r="E457" s="250"/>
      <c r="F457" s="251"/>
      <c r="G457" s="251"/>
      <c r="H457" s="252"/>
      <c r="I457" s="5"/>
      <c r="J457" s="5"/>
      <c r="K457" s="5"/>
      <c r="L457" s="5"/>
      <c r="M457" s="5"/>
      <c r="N457" s="5"/>
      <c r="O457" s="5"/>
      <c r="P457" s="5"/>
      <c r="Q457" s="5"/>
      <c r="R457" s="5"/>
      <c r="S457" s="5"/>
      <c r="T457" s="5"/>
      <c r="U457" s="5"/>
      <c r="V457" s="5"/>
      <c r="W457" s="5"/>
      <c r="X457" s="5"/>
    </row>
    <row r="458" spans="1:25" ht="36.75" customHeight="1" x14ac:dyDescent="0.25">
      <c r="A458" s="275">
        <v>3</v>
      </c>
      <c r="B458" s="277" t="s">
        <v>166</v>
      </c>
      <c r="C458" s="277"/>
      <c r="D458" s="277"/>
      <c r="E458" s="257"/>
      <c r="F458" s="257"/>
      <c r="G458" s="257"/>
      <c r="H458" s="257"/>
      <c r="I458" s="5"/>
      <c r="J458" s="5"/>
      <c r="K458" s="5"/>
      <c r="L458" s="5"/>
      <c r="M458" s="5"/>
      <c r="N458" s="5"/>
      <c r="O458" s="5"/>
      <c r="P458" s="5"/>
      <c r="Q458" s="5"/>
      <c r="R458" s="5"/>
      <c r="S458" s="5"/>
      <c r="T458" s="5"/>
      <c r="U458" s="5"/>
      <c r="V458" s="5"/>
      <c r="W458" s="5"/>
      <c r="X458" s="5"/>
    </row>
    <row r="459" spans="1:25" ht="36.75" customHeight="1" x14ac:dyDescent="0.25">
      <c r="A459" s="276"/>
      <c r="B459" s="272"/>
      <c r="C459" s="272"/>
      <c r="D459" s="272"/>
      <c r="E459" s="257"/>
      <c r="F459" s="257"/>
      <c r="G459" s="257"/>
      <c r="H459" s="257"/>
      <c r="I459" s="5"/>
      <c r="J459" s="5"/>
      <c r="K459" s="5"/>
      <c r="L459" s="5"/>
      <c r="M459" s="5"/>
      <c r="N459" s="5"/>
      <c r="O459" s="5"/>
      <c r="P459" s="5"/>
      <c r="Q459" s="5"/>
      <c r="R459" s="5"/>
      <c r="S459" s="5"/>
      <c r="T459" s="5"/>
      <c r="U459" s="5"/>
      <c r="V459" s="5"/>
      <c r="W459" s="5"/>
      <c r="X459" s="5"/>
    </row>
    <row r="460" spans="1:25" ht="9" customHeight="1" x14ac:dyDescent="0.25">
      <c r="A460" s="276"/>
      <c r="B460" s="272"/>
      <c r="C460" s="272"/>
      <c r="D460" s="272"/>
      <c r="E460" s="257"/>
      <c r="F460" s="257"/>
      <c r="G460" s="257"/>
      <c r="H460" s="257"/>
      <c r="I460" s="5"/>
      <c r="J460" s="5"/>
      <c r="K460" s="5"/>
      <c r="L460" s="5"/>
      <c r="M460" s="5"/>
      <c r="N460" s="5"/>
      <c r="O460" s="5"/>
      <c r="P460" s="5"/>
      <c r="Q460" s="5"/>
      <c r="R460" s="5"/>
      <c r="S460" s="5"/>
      <c r="T460" s="5"/>
      <c r="U460" s="5"/>
      <c r="V460" s="5"/>
      <c r="W460" s="5"/>
      <c r="X460" s="5"/>
    </row>
    <row r="461" spans="1:25" ht="36.6" hidden="1" customHeight="1" x14ac:dyDescent="0.25">
      <c r="A461" s="276"/>
      <c r="B461" s="272"/>
      <c r="C461" s="272"/>
      <c r="D461" s="272"/>
      <c r="E461" s="257"/>
      <c r="F461" s="257"/>
      <c r="G461" s="257"/>
      <c r="H461" s="257"/>
      <c r="I461" s="5"/>
      <c r="J461" s="5"/>
      <c r="K461" s="5"/>
      <c r="L461" s="5"/>
      <c r="M461" s="5"/>
      <c r="N461" s="5"/>
      <c r="O461" s="5"/>
      <c r="P461" s="5"/>
      <c r="Q461" s="5"/>
      <c r="R461" s="5"/>
      <c r="S461" s="5"/>
      <c r="T461" s="5"/>
      <c r="U461" s="5"/>
      <c r="V461" s="5"/>
      <c r="W461" s="5"/>
      <c r="X461" s="5"/>
    </row>
    <row r="462" spans="1:25" ht="36.75" customHeight="1" x14ac:dyDescent="0.25">
      <c r="A462" s="183"/>
      <c r="D462" s="243" t="s">
        <v>53</v>
      </c>
      <c r="E462" s="250"/>
      <c r="F462" s="251"/>
      <c r="G462" s="251"/>
      <c r="H462" s="252"/>
      <c r="I462" s="5"/>
      <c r="J462" s="5"/>
      <c r="K462" s="5"/>
      <c r="L462" s="5"/>
      <c r="M462" s="5"/>
      <c r="N462" s="5"/>
      <c r="O462" s="5"/>
      <c r="P462" s="5"/>
      <c r="Q462" s="5"/>
      <c r="R462" s="5"/>
      <c r="S462" s="5"/>
      <c r="T462" s="5"/>
      <c r="U462" s="5"/>
      <c r="V462" s="5"/>
      <c r="W462" s="5"/>
      <c r="X462" s="5"/>
    </row>
    <row r="463" spans="1:25" ht="36.75" customHeight="1" x14ac:dyDescent="0.25">
      <c r="A463" s="183"/>
      <c r="D463" s="243" t="s">
        <v>54</v>
      </c>
      <c r="E463" s="250"/>
      <c r="F463" s="251"/>
      <c r="G463" s="251"/>
      <c r="H463" s="252"/>
      <c r="I463" s="5"/>
      <c r="J463" s="5"/>
      <c r="K463" s="5"/>
      <c r="L463" s="5"/>
      <c r="M463" s="5"/>
      <c r="N463" s="5"/>
      <c r="O463" s="5"/>
      <c r="P463" s="5"/>
      <c r="Q463" s="5"/>
      <c r="R463" s="5"/>
      <c r="S463" s="5"/>
      <c r="T463" s="5"/>
      <c r="U463" s="5"/>
      <c r="V463" s="5"/>
      <c r="W463" s="5"/>
      <c r="X463" s="5"/>
    </row>
    <row r="464" spans="1:25" ht="36.75" customHeight="1" x14ac:dyDescent="0.25">
      <c r="A464" s="183"/>
      <c r="B464" s="56"/>
      <c r="C464" s="56"/>
      <c r="D464" s="244" t="s">
        <v>55</v>
      </c>
      <c r="E464" s="257"/>
      <c r="F464" s="257"/>
      <c r="G464" s="257"/>
      <c r="H464" s="257"/>
      <c r="I464" s="5"/>
      <c r="J464" s="5"/>
      <c r="K464" s="5"/>
      <c r="L464" s="5"/>
      <c r="M464" s="5"/>
      <c r="N464" s="5"/>
      <c r="O464" s="5"/>
      <c r="P464" s="5"/>
      <c r="Q464" s="5"/>
      <c r="R464" s="5"/>
      <c r="S464" s="5"/>
      <c r="T464" s="5"/>
      <c r="U464" s="5"/>
      <c r="V464" s="5"/>
      <c r="W464" s="5"/>
      <c r="X464" s="5"/>
    </row>
    <row r="465" spans="1:24" ht="12" customHeight="1" x14ac:dyDescent="0.25">
      <c r="A465" s="183"/>
      <c r="B465" s="185"/>
      <c r="C465" s="185"/>
      <c r="D465" s="243"/>
      <c r="E465" s="243"/>
      <c r="F465" s="243"/>
      <c r="G465" s="243"/>
      <c r="H465" s="243"/>
      <c r="I465" s="5"/>
      <c r="J465" s="5"/>
      <c r="K465" s="5"/>
      <c r="L465" s="5"/>
      <c r="M465" s="5"/>
      <c r="N465" s="5"/>
      <c r="O465" s="5"/>
      <c r="P465" s="5"/>
      <c r="Q465" s="5"/>
      <c r="R465" s="5"/>
      <c r="S465" s="5"/>
      <c r="T465" s="5"/>
      <c r="U465" s="5"/>
      <c r="V465" s="5"/>
      <c r="W465" s="5"/>
      <c r="X465" s="5"/>
    </row>
    <row r="466" spans="1:24" ht="37.5" customHeight="1" x14ac:dyDescent="0.25">
      <c r="A466" s="63" t="s">
        <v>56</v>
      </c>
      <c r="B466" s="268" t="s">
        <v>223</v>
      </c>
      <c r="C466" s="268"/>
      <c r="D466" s="268"/>
      <c r="E466" s="250"/>
      <c r="F466" s="251"/>
      <c r="G466" s="251"/>
      <c r="H466" s="252"/>
      <c r="I466" s="5"/>
      <c r="J466" s="5"/>
      <c r="K466" s="5"/>
      <c r="L466" s="5"/>
      <c r="M466" s="5"/>
      <c r="N466" s="5"/>
      <c r="O466" s="5"/>
      <c r="P466" s="5"/>
      <c r="Q466" s="5"/>
      <c r="R466" s="5"/>
      <c r="S466" s="5"/>
      <c r="T466" s="5"/>
      <c r="U466" s="5"/>
      <c r="V466" s="5"/>
      <c r="W466" s="5"/>
      <c r="X466" s="5"/>
    </row>
    <row r="467" spans="1:24" ht="137.25" customHeight="1" x14ac:dyDescent="0.25">
      <c r="A467" s="45"/>
      <c r="B467" s="271" t="s">
        <v>235</v>
      </c>
      <c r="C467" s="271"/>
      <c r="D467" s="271"/>
      <c r="E467" s="250"/>
      <c r="F467" s="251"/>
      <c r="G467" s="251"/>
      <c r="H467" s="252"/>
      <c r="I467" s="5"/>
      <c r="J467" s="5"/>
      <c r="K467" s="5"/>
      <c r="L467" s="5"/>
      <c r="M467" s="5"/>
      <c r="N467" s="5"/>
      <c r="O467" s="5"/>
      <c r="P467" s="5"/>
      <c r="Q467" s="5"/>
      <c r="R467" s="5"/>
      <c r="S467" s="5"/>
      <c r="T467" s="5"/>
      <c r="U467" s="5"/>
      <c r="V467" s="5"/>
      <c r="W467" s="5"/>
      <c r="X467" s="5"/>
    </row>
    <row r="468" spans="1:24" ht="7.15" customHeight="1" x14ac:dyDescent="0.25">
      <c r="A468" s="45"/>
      <c r="B468" s="185"/>
      <c r="C468" s="185"/>
      <c r="D468" s="243"/>
      <c r="E468" s="242"/>
      <c r="F468" s="242"/>
      <c r="G468" s="242"/>
      <c r="H468" s="242"/>
      <c r="I468" s="5"/>
      <c r="J468" s="5"/>
      <c r="K468" s="5"/>
      <c r="L468" s="5"/>
      <c r="M468" s="5"/>
      <c r="N468" s="5"/>
      <c r="O468" s="5"/>
      <c r="P468" s="5"/>
      <c r="Q468" s="5"/>
      <c r="R468" s="5"/>
      <c r="S468" s="5"/>
      <c r="T468" s="5"/>
      <c r="U468" s="5"/>
      <c r="V468" s="5"/>
      <c r="W468" s="5"/>
      <c r="X468" s="5"/>
    </row>
    <row r="469" spans="1:24" ht="44.25" customHeight="1" x14ac:dyDescent="0.25">
      <c r="A469" s="183"/>
      <c r="B469" s="272" t="s">
        <v>194</v>
      </c>
      <c r="C469" s="272"/>
      <c r="D469" s="273"/>
      <c r="E469" s="250"/>
      <c r="F469" s="251"/>
      <c r="G469" s="251"/>
      <c r="H469" s="252"/>
      <c r="I469" s="5"/>
      <c r="J469" s="5"/>
      <c r="K469" s="5"/>
      <c r="L469" s="5"/>
      <c r="M469" s="5"/>
      <c r="N469" s="5"/>
      <c r="O469" s="5"/>
      <c r="P469" s="5"/>
      <c r="Q469" s="5"/>
      <c r="R469" s="5"/>
      <c r="S469" s="5"/>
      <c r="T469" s="5"/>
      <c r="U469" s="5"/>
      <c r="V469" s="5"/>
      <c r="W469" s="5"/>
      <c r="X469" s="5"/>
    </row>
    <row r="470" spans="1:24" ht="36.6" hidden="1" customHeight="1" x14ac:dyDescent="0.25">
      <c r="A470" s="183"/>
      <c r="B470" s="185"/>
      <c r="C470" s="185"/>
      <c r="D470" s="243"/>
      <c r="E470" s="242"/>
      <c r="F470" s="242"/>
      <c r="G470" s="242"/>
      <c r="H470" s="242"/>
      <c r="I470" s="5"/>
      <c r="J470" s="5"/>
      <c r="K470" s="5"/>
      <c r="L470" s="5"/>
      <c r="M470" s="5"/>
      <c r="N470" s="5"/>
      <c r="O470" s="5"/>
      <c r="P470" s="5"/>
      <c r="Q470" s="5"/>
      <c r="R470" s="5"/>
      <c r="S470" s="5"/>
      <c r="T470" s="5"/>
      <c r="U470" s="5"/>
      <c r="V470" s="5"/>
      <c r="W470" s="5"/>
      <c r="X470" s="5"/>
    </row>
    <row r="471" spans="1:24" ht="53.25" customHeight="1" x14ac:dyDescent="0.25">
      <c r="A471" s="17"/>
      <c r="B471" s="274" t="s">
        <v>195</v>
      </c>
      <c r="C471" s="274"/>
      <c r="D471" s="274"/>
      <c r="E471" s="250"/>
      <c r="F471" s="251"/>
      <c r="G471" s="251"/>
      <c r="H471" s="252"/>
      <c r="I471" s="5"/>
      <c r="J471" s="5"/>
      <c r="K471" s="5"/>
      <c r="L471" s="5"/>
      <c r="M471" s="5"/>
      <c r="N471" s="5"/>
      <c r="O471" s="5"/>
      <c r="P471" s="5"/>
      <c r="Q471" s="5"/>
      <c r="R471" s="5"/>
      <c r="S471" s="5"/>
      <c r="T471" s="5"/>
      <c r="U471" s="5"/>
      <c r="V471" s="5"/>
      <c r="W471" s="5"/>
      <c r="X471" s="5"/>
    </row>
    <row r="472" spans="1:24" ht="49.5" customHeight="1" x14ac:dyDescent="0.25">
      <c r="A472" s="173"/>
      <c r="B472" s="268" t="s">
        <v>196</v>
      </c>
      <c r="C472" s="268"/>
      <c r="D472" s="268"/>
      <c r="E472" s="250"/>
      <c r="F472" s="251"/>
      <c r="G472" s="251"/>
      <c r="H472" s="252"/>
      <c r="I472" s="5"/>
      <c r="J472" s="5"/>
      <c r="K472" s="5"/>
      <c r="L472" s="5"/>
      <c r="M472" s="5"/>
      <c r="N472" s="5"/>
      <c r="O472" s="5"/>
      <c r="P472" s="5"/>
      <c r="Q472" s="5"/>
      <c r="R472" s="5"/>
      <c r="S472" s="5"/>
      <c r="T472" s="5"/>
      <c r="U472" s="5"/>
      <c r="V472" s="5"/>
      <c r="W472" s="5"/>
      <c r="X472" s="5"/>
    </row>
    <row r="473" spans="1:24" ht="43.5" customHeight="1" x14ac:dyDescent="0.25">
      <c r="A473" s="17"/>
      <c r="B473" s="249" t="s">
        <v>162</v>
      </c>
      <c r="C473" s="249"/>
      <c r="D473" s="249"/>
      <c r="E473" s="250"/>
      <c r="F473" s="251"/>
      <c r="G473" s="251"/>
      <c r="H473" s="252"/>
      <c r="I473" s="5"/>
      <c r="J473" s="5"/>
      <c r="K473" s="5"/>
      <c r="L473" s="5"/>
      <c r="M473" s="5"/>
      <c r="N473" s="5"/>
      <c r="O473" s="5"/>
      <c r="P473" s="5"/>
      <c r="Q473" s="5"/>
      <c r="R473" s="5"/>
      <c r="S473" s="5"/>
      <c r="T473" s="5"/>
      <c r="U473" s="5"/>
      <c r="V473" s="5"/>
      <c r="W473" s="5"/>
      <c r="X473" s="5"/>
    </row>
    <row r="474" spans="1:24" ht="51" customHeight="1" x14ac:dyDescent="0.25">
      <c r="A474" s="38"/>
      <c r="B474" s="249" t="s">
        <v>197</v>
      </c>
      <c r="C474" s="249"/>
      <c r="D474" s="249"/>
      <c r="E474" s="250"/>
      <c r="F474" s="251"/>
      <c r="G474" s="251"/>
      <c r="H474" s="252"/>
      <c r="I474" s="5"/>
      <c r="J474" s="5"/>
      <c r="K474" s="5"/>
      <c r="L474" s="5"/>
      <c r="M474" s="5"/>
      <c r="N474" s="5"/>
      <c r="O474" s="5"/>
      <c r="P474" s="5"/>
      <c r="Q474" s="5"/>
      <c r="R474" s="5"/>
      <c r="S474" s="5"/>
      <c r="T474" s="5"/>
      <c r="U474" s="5"/>
      <c r="V474" s="5"/>
      <c r="W474" s="5"/>
      <c r="X474" s="5"/>
    </row>
    <row r="475" spans="1:24" ht="86.25" customHeight="1" x14ac:dyDescent="0.25">
      <c r="A475" s="38"/>
      <c r="B475" s="269" t="s">
        <v>198</v>
      </c>
      <c r="C475" s="258"/>
      <c r="D475" s="270"/>
      <c r="E475" s="250"/>
      <c r="F475" s="251"/>
      <c r="G475" s="251"/>
      <c r="H475" s="252"/>
      <c r="I475" s="5"/>
      <c r="J475" s="5"/>
      <c r="K475" s="5"/>
      <c r="L475" s="5"/>
      <c r="M475" s="5"/>
      <c r="N475" s="5"/>
      <c r="O475" s="5"/>
      <c r="P475" s="5"/>
      <c r="Q475" s="5"/>
      <c r="R475" s="5"/>
      <c r="S475" s="5"/>
      <c r="T475" s="5"/>
      <c r="U475" s="5"/>
      <c r="V475" s="5"/>
      <c r="W475" s="5"/>
      <c r="X475" s="5"/>
    </row>
    <row r="476" spans="1:24" ht="58.5" customHeight="1" x14ac:dyDescent="0.25">
      <c r="A476" s="17"/>
      <c r="B476" s="249" t="s">
        <v>199</v>
      </c>
      <c r="C476" s="249"/>
      <c r="D476" s="249"/>
      <c r="E476" s="250"/>
      <c r="F476" s="251"/>
      <c r="G476" s="251"/>
      <c r="H476" s="252"/>
      <c r="I476" s="5"/>
      <c r="J476" s="5"/>
      <c r="K476" s="5"/>
      <c r="L476" s="5"/>
      <c r="M476" s="5"/>
      <c r="N476" s="5"/>
      <c r="O476" s="5"/>
      <c r="P476" s="5"/>
      <c r="Q476" s="5"/>
      <c r="R476" s="5"/>
      <c r="S476" s="5"/>
      <c r="T476" s="5"/>
      <c r="U476" s="5"/>
      <c r="V476" s="5"/>
      <c r="W476" s="5"/>
      <c r="X476" s="5"/>
    </row>
    <row r="477" spans="1:24" ht="42" customHeight="1" x14ac:dyDescent="0.25">
      <c r="A477" s="17"/>
      <c r="B477" s="249" t="s">
        <v>162</v>
      </c>
      <c r="C477" s="249"/>
      <c r="D477" s="249"/>
      <c r="E477" s="250"/>
      <c r="F477" s="251"/>
      <c r="G477" s="251"/>
      <c r="H477" s="252"/>
      <c r="I477" s="5"/>
      <c r="J477" s="5"/>
      <c r="K477" s="5"/>
      <c r="L477" s="5"/>
      <c r="M477" s="5"/>
      <c r="N477" s="5"/>
      <c r="O477" s="5"/>
      <c r="P477" s="5"/>
      <c r="Q477" s="5"/>
      <c r="R477" s="5"/>
      <c r="S477" s="5"/>
      <c r="T477" s="5"/>
      <c r="U477" s="5"/>
      <c r="V477" s="5"/>
      <c r="W477" s="5"/>
      <c r="X477" s="5"/>
    </row>
    <row r="478" spans="1:24" ht="10.5" customHeight="1" x14ac:dyDescent="0.25">
      <c r="A478" s="59"/>
      <c r="B478" s="62"/>
      <c r="C478" s="62"/>
      <c r="D478" s="62"/>
      <c r="E478" s="51"/>
      <c r="F478" s="51"/>
      <c r="G478" s="51"/>
      <c r="H478" s="92"/>
      <c r="I478" s="43"/>
      <c r="J478" s="43"/>
      <c r="K478" s="43"/>
      <c r="L478" s="43"/>
      <c r="M478" s="83"/>
      <c r="N478" s="43"/>
      <c r="O478" s="43"/>
      <c r="P478" s="43"/>
      <c r="Q478" s="43"/>
      <c r="R478" s="43"/>
      <c r="S478" s="43"/>
      <c r="T478" s="43"/>
      <c r="U478" s="43"/>
      <c r="V478" s="43"/>
      <c r="W478" s="43"/>
      <c r="X478" s="43"/>
    </row>
    <row r="479" spans="1:24" ht="36.75" customHeight="1" x14ac:dyDescent="0.25">
      <c r="A479" s="93"/>
      <c r="B479" s="165"/>
      <c r="C479" s="165"/>
      <c r="D479" s="165"/>
      <c r="E479" s="165"/>
      <c r="F479" s="165"/>
      <c r="G479" s="165"/>
      <c r="H479" s="165"/>
      <c r="I479" s="48"/>
      <c r="J479" s="48"/>
      <c r="K479" s="48"/>
      <c r="L479" s="48"/>
      <c r="M479" s="48"/>
      <c r="N479" s="48"/>
      <c r="O479" s="48"/>
      <c r="P479" s="48"/>
      <c r="Q479" s="48"/>
      <c r="R479" s="48"/>
      <c r="S479" s="48"/>
      <c r="T479" s="48"/>
      <c r="U479" s="48"/>
      <c r="V479" s="48"/>
      <c r="W479" s="48"/>
      <c r="X479" s="48"/>
    </row>
    <row r="480" spans="1:24" ht="16.5" customHeight="1" x14ac:dyDescent="0.25">
      <c r="A480" s="32" t="s">
        <v>155</v>
      </c>
      <c r="B480" s="407" t="s">
        <v>82</v>
      </c>
      <c r="C480" s="407"/>
      <c r="D480" s="407"/>
      <c r="E480" s="407"/>
      <c r="F480" s="407"/>
      <c r="G480" s="407"/>
      <c r="H480" s="407"/>
      <c r="I480" s="168"/>
    </row>
    <row r="481" spans="1:15" ht="9" customHeight="1" x14ac:dyDescent="0.25">
      <c r="A481" s="168"/>
      <c r="B481" s="94"/>
      <c r="C481" s="94"/>
      <c r="D481" s="94"/>
      <c r="E481" s="94"/>
      <c r="F481" s="94"/>
      <c r="G481" s="94"/>
      <c r="H481" s="168"/>
      <c r="I481" s="168"/>
    </row>
    <row r="482" spans="1:15" ht="53.25" customHeight="1" x14ac:dyDescent="0.25">
      <c r="A482" s="95"/>
      <c r="B482" s="488" t="s">
        <v>83</v>
      </c>
      <c r="C482" s="488"/>
      <c r="D482" s="488"/>
      <c r="E482" s="488"/>
      <c r="F482" s="488"/>
      <c r="G482" s="488"/>
      <c r="H482" s="488"/>
    </row>
    <row r="483" spans="1:15" ht="9" customHeight="1" x14ac:dyDescent="0.25">
      <c r="A483" s="168"/>
      <c r="B483" s="94"/>
      <c r="C483" s="94"/>
      <c r="D483" s="94"/>
      <c r="E483" s="94"/>
      <c r="F483" s="94"/>
      <c r="G483" s="94"/>
      <c r="H483" s="168"/>
      <c r="I483" s="168"/>
    </row>
    <row r="484" spans="1:15" ht="26.25" customHeight="1" x14ac:dyDescent="0.25">
      <c r="A484" s="33" t="s">
        <v>84</v>
      </c>
      <c r="B484" s="489" t="s">
        <v>85</v>
      </c>
      <c r="C484" s="489"/>
      <c r="D484" s="489"/>
      <c r="E484" s="489"/>
      <c r="F484" s="489"/>
      <c r="G484" s="489"/>
      <c r="H484" s="489"/>
      <c r="I484" s="168"/>
    </row>
    <row r="485" spans="1:15" ht="51" customHeight="1" x14ac:dyDescent="0.25">
      <c r="A485" s="33" t="s">
        <v>86</v>
      </c>
      <c r="B485" s="388" t="s">
        <v>247</v>
      </c>
      <c r="C485" s="388"/>
      <c r="D485" s="388"/>
      <c r="E485" s="388"/>
      <c r="F485" s="388"/>
      <c r="G485" s="388"/>
      <c r="H485" s="388"/>
      <c r="I485" s="166"/>
    </row>
    <row r="486" spans="1:15" ht="15.75" hidden="1" customHeight="1" x14ac:dyDescent="0.25">
      <c r="A486" s="33"/>
      <c r="B486" s="259"/>
      <c r="C486" s="259"/>
      <c r="D486" s="259"/>
      <c r="E486" s="259"/>
      <c r="F486" s="259"/>
      <c r="G486" s="259"/>
      <c r="H486" s="259"/>
      <c r="I486" s="168"/>
    </row>
    <row r="487" spans="1:15" ht="15.75" hidden="1" customHeight="1" x14ac:dyDescent="0.25">
      <c r="A487" s="33"/>
      <c r="B487" s="259"/>
      <c r="C487" s="259"/>
      <c r="D487" s="259"/>
      <c r="E487" s="259"/>
      <c r="F487" s="259"/>
      <c r="G487" s="259"/>
      <c r="H487" s="259"/>
      <c r="I487" s="168"/>
    </row>
    <row r="488" spans="1:15" ht="15.75" hidden="1" customHeight="1" x14ac:dyDescent="0.25">
      <c r="A488" s="33"/>
      <c r="B488" s="259"/>
      <c r="C488" s="259"/>
      <c r="D488" s="259"/>
      <c r="E488" s="259"/>
      <c r="F488" s="259"/>
      <c r="G488" s="259"/>
      <c r="H488" s="259"/>
      <c r="I488" s="168"/>
    </row>
    <row r="489" spans="1:15" ht="15.75" hidden="1" customHeight="1" x14ac:dyDescent="0.25">
      <c r="A489" s="33"/>
      <c r="B489" s="169"/>
      <c r="C489" s="169"/>
      <c r="D489" s="169"/>
      <c r="E489" s="169"/>
      <c r="F489" s="169"/>
      <c r="G489" s="169"/>
      <c r="H489" s="169"/>
      <c r="I489" s="168"/>
    </row>
    <row r="490" spans="1:15" ht="35.25" customHeight="1" x14ac:dyDescent="0.25">
      <c r="A490" s="96"/>
      <c r="B490" s="260" t="s">
        <v>238</v>
      </c>
      <c r="C490" s="260"/>
      <c r="D490" s="260"/>
      <c r="E490" s="260"/>
      <c r="F490" s="260"/>
      <c r="G490" s="260"/>
      <c r="H490" s="260"/>
      <c r="I490" s="167"/>
      <c r="J490" s="97"/>
      <c r="K490" s="97"/>
      <c r="L490" s="97"/>
      <c r="M490" s="97"/>
      <c r="N490" s="97"/>
      <c r="O490" s="97"/>
    </row>
    <row r="491" spans="1:15" ht="15.75" hidden="1" customHeight="1" x14ac:dyDescent="0.25">
      <c r="A491" s="38"/>
      <c r="B491" s="372"/>
      <c r="C491" s="372"/>
      <c r="D491" s="372"/>
      <c r="E491" s="372"/>
      <c r="F491" s="372"/>
      <c r="G491" s="372"/>
      <c r="H491" s="372"/>
      <c r="I491" s="168"/>
    </row>
    <row r="492" spans="1:15" ht="15.75" hidden="1" customHeight="1" x14ac:dyDescent="0.25">
      <c r="A492" s="38"/>
      <c r="B492" s="372"/>
      <c r="C492" s="372"/>
      <c r="D492" s="372"/>
      <c r="E492" s="372"/>
      <c r="F492" s="372"/>
      <c r="G492" s="372"/>
      <c r="H492" s="372"/>
      <c r="I492" s="168"/>
    </row>
    <row r="493" spans="1:15" ht="15.75" hidden="1" customHeight="1" x14ac:dyDescent="0.25">
      <c r="A493" s="38"/>
      <c r="B493" s="265"/>
      <c r="C493" s="265"/>
      <c r="D493" s="265"/>
      <c r="E493" s="265"/>
      <c r="F493" s="265"/>
      <c r="G493" s="265"/>
      <c r="H493" s="265"/>
      <c r="I493" s="168"/>
    </row>
    <row r="494" spans="1:15" ht="37.5" hidden="1" customHeight="1" x14ac:dyDescent="0.25">
      <c r="A494" s="38"/>
      <c r="B494" s="265" t="s">
        <v>87</v>
      </c>
      <c r="C494" s="265"/>
      <c r="D494" s="265"/>
      <c r="E494" s="265"/>
      <c r="F494" s="265"/>
      <c r="G494" s="265"/>
      <c r="H494" s="265"/>
      <c r="I494" s="12"/>
    </row>
    <row r="495" spans="1:15" ht="15" customHeight="1" x14ac:dyDescent="0.25">
      <c r="A495" s="38"/>
      <c r="B495" s="389"/>
      <c r="C495" s="389"/>
      <c r="D495" s="389"/>
      <c r="E495" s="389"/>
      <c r="F495" s="389"/>
      <c r="G495" s="389"/>
      <c r="H495" s="389"/>
      <c r="I495" s="21"/>
    </row>
    <row r="496" spans="1:15" ht="37.5" customHeight="1" x14ac:dyDescent="0.25">
      <c r="A496" s="33" t="s">
        <v>20</v>
      </c>
      <c r="B496" s="388" t="s">
        <v>248</v>
      </c>
      <c r="C496" s="388"/>
      <c r="D496" s="388"/>
      <c r="E496" s="388"/>
      <c r="F496" s="388"/>
      <c r="G496" s="388"/>
      <c r="H496" s="388"/>
      <c r="I496" s="154"/>
    </row>
    <row r="497" spans="1:13" ht="408.75" customHeight="1" x14ac:dyDescent="0.25">
      <c r="B497" s="496" t="s">
        <v>249</v>
      </c>
      <c r="C497" s="496"/>
      <c r="D497" s="496"/>
      <c r="E497" s="496"/>
      <c r="F497" s="496"/>
      <c r="G497" s="496"/>
      <c r="H497" s="496"/>
    </row>
    <row r="498" spans="1:13" ht="31.5" customHeight="1" x14ac:dyDescent="0.25">
      <c r="B498" s="265"/>
      <c r="C498" s="265"/>
      <c r="D498" s="265"/>
      <c r="E498" s="265"/>
      <c r="F498" s="265"/>
      <c r="G498" s="265"/>
      <c r="H498" s="265"/>
    </row>
    <row r="499" spans="1:13" ht="18" customHeight="1" x14ac:dyDescent="0.25">
      <c r="A499" s="12"/>
      <c r="B499" s="490"/>
      <c r="C499" s="490"/>
      <c r="D499" s="490"/>
      <c r="E499" s="490"/>
      <c r="F499" s="490"/>
      <c r="G499" s="490"/>
      <c r="H499" s="490"/>
      <c r="I499" s="12"/>
    </row>
    <row r="500" spans="1:13" ht="14.25" customHeight="1" x14ac:dyDescent="0.25">
      <c r="A500" s="12"/>
      <c r="B500" s="98"/>
      <c r="C500" s="98"/>
      <c r="D500" s="98"/>
      <c r="E500" s="98"/>
      <c r="F500" s="98"/>
      <c r="G500" s="98"/>
      <c r="H500" s="98"/>
      <c r="I500" s="12"/>
    </row>
    <row r="501" spans="1:13" ht="75" customHeight="1" x14ac:dyDescent="0.25">
      <c r="A501" s="38"/>
      <c r="B501" s="378" t="s">
        <v>88</v>
      </c>
      <c r="C501" s="378"/>
      <c r="D501" s="378"/>
      <c r="E501" s="378"/>
      <c r="F501" s="378"/>
      <c r="G501" s="378"/>
      <c r="H501" s="378"/>
      <c r="I501" s="12"/>
    </row>
    <row r="502" spans="1:13" ht="15.75" hidden="1" customHeight="1" x14ac:dyDescent="0.3">
      <c r="A502" s="38"/>
      <c r="B502" s="99"/>
      <c r="C502" s="99"/>
      <c r="D502" s="99"/>
      <c r="E502" s="99"/>
      <c r="F502" s="99"/>
      <c r="G502" s="99"/>
      <c r="H502" s="99"/>
      <c r="I502" s="12"/>
      <c r="M502" s="11">
        <f>M20</f>
        <v>2</v>
      </c>
    </row>
    <row r="503" spans="1:13" ht="7.5" customHeight="1" x14ac:dyDescent="0.3">
      <c r="A503" s="38"/>
      <c r="B503" s="99"/>
      <c r="C503" s="99"/>
      <c r="D503" s="99"/>
      <c r="E503" s="99"/>
      <c r="F503" s="99"/>
      <c r="G503" s="99"/>
      <c r="H503" s="99"/>
      <c r="I503" s="12"/>
      <c r="M503" s="11"/>
    </row>
    <row r="504" spans="1:13" ht="20.25" customHeight="1" x14ac:dyDescent="0.3">
      <c r="A504" s="100">
        <v>2.1</v>
      </c>
      <c r="B504" s="491" t="s">
        <v>89</v>
      </c>
      <c r="C504" s="491"/>
      <c r="D504" s="491"/>
      <c r="E504" s="491"/>
      <c r="F504" s="491"/>
      <c r="G504" s="491"/>
      <c r="H504" s="491"/>
      <c r="I504" s="12"/>
      <c r="M504" s="11" t="str">
        <f>M21</f>
        <v>2 or more</v>
      </c>
    </row>
    <row r="505" spans="1:13" ht="29.25" customHeight="1" x14ac:dyDescent="0.25">
      <c r="A505" s="22"/>
      <c r="B505" s="492" t="str">
        <f>IF(M502=1, "Name of the Bidder", IF(M502=2, "Name of the Bidder", IF(M502=3, "Name of Lead Partner of Joint Venture", "")))</f>
        <v>Name of the Bidder</v>
      </c>
      <c r="C505" s="493"/>
      <c r="D505" s="493"/>
      <c r="E505" s="492"/>
      <c r="F505" s="493"/>
      <c r="G505" s="493"/>
      <c r="H505" s="494"/>
      <c r="I505" s="12"/>
    </row>
    <row r="506" spans="1:13" ht="25.5" customHeight="1" x14ac:dyDescent="0.25">
      <c r="A506" s="22" t="s">
        <v>90</v>
      </c>
      <c r="B506" s="261" t="s">
        <v>91</v>
      </c>
      <c r="C506" s="262"/>
      <c r="D506" s="262"/>
      <c r="E506" s="262"/>
      <c r="F506" s="262"/>
      <c r="G506" s="262"/>
      <c r="H506" s="262"/>
      <c r="I506" s="12"/>
    </row>
    <row r="507" spans="1:13" ht="19.5" customHeight="1" x14ac:dyDescent="0.25">
      <c r="A507" s="101"/>
      <c r="B507" s="102"/>
      <c r="C507" s="102"/>
      <c r="D507" s="103"/>
      <c r="E507" s="366" t="s">
        <v>92</v>
      </c>
      <c r="F507" s="367"/>
      <c r="G507" s="367"/>
      <c r="H507" s="368"/>
      <c r="I507" s="12"/>
    </row>
    <row r="508" spans="1:13" ht="47.25" customHeight="1" x14ac:dyDescent="0.25">
      <c r="A508" s="101"/>
      <c r="B508" s="102"/>
      <c r="C508" s="102"/>
      <c r="D508" s="103" t="s">
        <v>152</v>
      </c>
      <c r="E508" s="398"/>
      <c r="F508" s="495"/>
      <c r="G508" s="495"/>
      <c r="H508" s="399"/>
      <c r="I508" s="12"/>
    </row>
    <row r="509" spans="1:13" ht="17.25" customHeight="1" x14ac:dyDescent="0.25">
      <c r="A509" s="104" t="s">
        <v>93</v>
      </c>
      <c r="B509" s="263" t="s">
        <v>94</v>
      </c>
      <c r="C509" s="263"/>
      <c r="D509" s="23"/>
      <c r="E509" s="264"/>
      <c r="F509" s="264"/>
      <c r="G509" s="264"/>
      <c r="H509" s="264"/>
      <c r="I509" s="12"/>
    </row>
    <row r="510" spans="1:13" ht="17.25" hidden="1" customHeight="1" x14ac:dyDescent="0.25">
      <c r="A510" s="104"/>
      <c r="B510" s="361" t="s">
        <v>171</v>
      </c>
      <c r="C510" s="361"/>
      <c r="D510" s="362"/>
      <c r="E510" s="160" t="s">
        <v>172</v>
      </c>
      <c r="F510" s="174"/>
      <c r="G510" s="174"/>
      <c r="H510" s="175"/>
      <c r="I510" s="168"/>
    </row>
    <row r="511" spans="1:13" ht="15.75" customHeight="1" x14ac:dyDescent="0.25">
      <c r="A511" s="105">
        <v>1</v>
      </c>
      <c r="B511" s="501" t="s">
        <v>173</v>
      </c>
      <c r="C511" s="502"/>
      <c r="D511" s="106"/>
      <c r="E511" s="363"/>
      <c r="F511" s="364"/>
      <c r="G511" s="364"/>
      <c r="H511" s="365"/>
      <c r="I511" s="12"/>
    </row>
    <row r="512" spans="1:13" ht="15.75" customHeight="1" x14ac:dyDescent="0.25">
      <c r="A512" s="104">
        <v>2</v>
      </c>
      <c r="B512" s="501" t="s">
        <v>167</v>
      </c>
      <c r="C512" s="502"/>
      <c r="D512" s="155"/>
      <c r="E512" s="267"/>
      <c r="F512" s="267"/>
      <c r="G512" s="267"/>
      <c r="H512" s="267"/>
    </row>
    <row r="513" spans="1:9" ht="15.75" customHeight="1" x14ac:dyDescent="0.25">
      <c r="A513" s="104">
        <v>3</v>
      </c>
      <c r="B513" s="179" t="s">
        <v>95</v>
      </c>
      <c r="C513" s="181"/>
      <c r="D513" s="155"/>
      <c r="E513" s="267"/>
      <c r="F513" s="267"/>
      <c r="G513" s="267"/>
      <c r="H513" s="267"/>
      <c r="I513" s="12"/>
    </row>
    <row r="514" spans="1:9" ht="16.5" customHeight="1" x14ac:dyDescent="0.25">
      <c r="A514" s="104">
        <v>4</v>
      </c>
      <c r="B514" s="179" t="s">
        <v>96</v>
      </c>
      <c r="C514" s="181"/>
      <c r="D514" s="155"/>
      <c r="E514" s="267"/>
      <c r="F514" s="267"/>
      <c r="G514" s="267"/>
      <c r="H514" s="267"/>
      <c r="I514" s="12"/>
    </row>
    <row r="515" spans="1:9" ht="16.5" customHeight="1" x14ac:dyDescent="0.25">
      <c r="A515" s="104">
        <v>5</v>
      </c>
      <c r="B515" s="179" t="s">
        <v>97</v>
      </c>
      <c r="C515" s="181"/>
      <c r="D515" s="170"/>
      <c r="E515" s="363"/>
      <c r="F515" s="364"/>
      <c r="G515" s="364"/>
      <c r="H515" s="365"/>
      <c r="I515" s="168"/>
    </row>
    <row r="516" spans="1:9" hidden="1" x14ac:dyDescent="0.25">
      <c r="A516" s="104">
        <v>6</v>
      </c>
      <c r="B516" s="179" t="s">
        <v>98</v>
      </c>
      <c r="C516" s="181"/>
      <c r="D516" s="155"/>
      <c r="E516" s="267"/>
      <c r="F516" s="267"/>
      <c r="G516" s="267"/>
      <c r="H516" s="267"/>
      <c r="I516" s="12"/>
    </row>
    <row r="517" spans="1:9" ht="18.75" hidden="1" customHeight="1" x14ac:dyDescent="0.25">
      <c r="A517" s="104">
        <v>6</v>
      </c>
      <c r="B517" s="107" t="s">
        <v>100</v>
      </c>
      <c r="C517" s="108"/>
      <c r="D517" s="156"/>
      <c r="E517" s="157"/>
      <c r="F517" s="158"/>
      <c r="G517" s="497"/>
      <c r="H517" s="498"/>
      <c r="I517" s="12"/>
    </row>
    <row r="518" spans="1:9" ht="32.25" customHeight="1" x14ac:dyDescent="0.25">
      <c r="A518" s="109"/>
      <c r="B518" s="499"/>
      <c r="C518" s="499"/>
      <c r="D518" s="499"/>
      <c r="E518" s="499"/>
      <c r="F518" s="499"/>
      <c r="G518" s="499"/>
      <c r="H518" s="500"/>
      <c r="I518" s="12"/>
    </row>
    <row r="519" spans="1:9" ht="29.25" customHeight="1" x14ac:dyDescent="0.25">
      <c r="A519" s="22"/>
      <c r="B519" s="110"/>
      <c r="C519" s="111"/>
      <c r="D519" s="111"/>
      <c r="E519" s="111"/>
      <c r="F519" s="111"/>
      <c r="G519" s="111"/>
      <c r="H519" s="111"/>
      <c r="I519" s="12"/>
    </row>
    <row r="520" spans="1:9" ht="20.25" customHeight="1" x14ac:dyDescent="0.25">
      <c r="A520" s="101" t="s">
        <v>22</v>
      </c>
      <c r="B520" s="261" t="s">
        <v>101</v>
      </c>
      <c r="C520" s="262"/>
      <c r="D520" s="262"/>
      <c r="E520" s="262"/>
      <c r="F520" s="262"/>
      <c r="G520" s="262"/>
      <c r="H520" s="262"/>
      <c r="I520" s="12"/>
    </row>
    <row r="521" spans="1:9" ht="19.5" customHeight="1" x14ac:dyDescent="0.25">
      <c r="A521" s="101"/>
      <c r="B521" s="112"/>
      <c r="C521" s="102"/>
      <c r="D521" s="103"/>
      <c r="E521" s="366" t="s">
        <v>92</v>
      </c>
      <c r="F521" s="367"/>
      <c r="G521" s="367"/>
      <c r="H521" s="368"/>
      <c r="I521" s="12"/>
    </row>
    <row r="522" spans="1:9" ht="47.25" customHeight="1" x14ac:dyDescent="0.25">
      <c r="A522" s="101"/>
      <c r="B522" s="112"/>
      <c r="C522" s="102"/>
      <c r="D522" s="103" t="s">
        <v>153</v>
      </c>
      <c r="E522" s="398"/>
      <c r="F522" s="495"/>
      <c r="G522" s="495"/>
      <c r="H522" s="399"/>
      <c r="I522" s="12"/>
    </row>
    <row r="523" spans="1:9" ht="17.25" customHeight="1" x14ac:dyDescent="0.25">
      <c r="A523" s="104" t="s">
        <v>93</v>
      </c>
      <c r="B523" s="503" t="s">
        <v>94</v>
      </c>
      <c r="C523" s="504"/>
      <c r="D523" s="113"/>
      <c r="E523" s="506"/>
      <c r="F523" s="507"/>
      <c r="G523" s="507"/>
      <c r="H523" s="508"/>
      <c r="I523" s="12"/>
    </row>
    <row r="524" spans="1:9" ht="17.25" hidden="1" customHeight="1" x14ac:dyDescent="0.25">
      <c r="A524" s="104"/>
      <c r="B524" s="505" t="s">
        <v>103</v>
      </c>
      <c r="C524" s="361"/>
      <c r="D524" s="362"/>
      <c r="E524" s="114" t="s">
        <v>104</v>
      </c>
      <c r="F524" s="115"/>
      <c r="G524" s="115"/>
      <c r="H524" s="116"/>
      <c r="I524" s="12"/>
    </row>
    <row r="525" spans="1:9" ht="17.25" hidden="1" customHeight="1" x14ac:dyDescent="0.25">
      <c r="A525" s="104"/>
      <c r="B525" s="361" t="s">
        <v>171</v>
      </c>
      <c r="C525" s="361"/>
      <c r="D525" s="362"/>
      <c r="E525" s="160"/>
      <c r="F525" s="115"/>
      <c r="G525" s="115"/>
      <c r="H525" s="116"/>
      <c r="I525" s="168"/>
    </row>
    <row r="526" spans="1:9" ht="15.75" customHeight="1" x14ac:dyDescent="0.25">
      <c r="A526" s="105">
        <v>1</v>
      </c>
      <c r="B526" s="501" t="s">
        <v>173</v>
      </c>
      <c r="C526" s="502"/>
      <c r="D526" s="106"/>
      <c r="E526" s="363"/>
      <c r="F526" s="364"/>
      <c r="G526" s="364"/>
      <c r="H526" s="365"/>
      <c r="I526" s="12"/>
    </row>
    <row r="527" spans="1:9" ht="15.75" customHeight="1" x14ac:dyDescent="0.25">
      <c r="A527" s="104">
        <v>2</v>
      </c>
      <c r="B527" s="501" t="s">
        <v>167</v>
      </c>
      <c r="C527" s="502"/>
      <c r="D527" s="106"/>
      <c r="E527" s="363"/>
      <c r="F527" s="364"/>
      <c r="G527" s="364"/>
      <c r="H527" s="365"/>
    </row>
    <row r="528" spans="1:9" ht="15.75" customHeight="1" x14ac:dyDescent="0.25">
      <c r="A528" s="104">
        <v>3</v>
      </c>
      <c r="B528" s="179" t="s">
        <v>95</v>
      </c>
      <c r="C528" s="181"/>
      <c r="D528" s="106"/>
      <c r="E528" s="363"/>
      <c r="F528" s="364"/>
      <c r="G528" s="364"/>
      <c r="H528" s="365"/>
      <c r="I528" s="12"/>
    </row>
    <row r="529" spans="1:9" ht="16.5" customHeight="1" x14ac:dyDescent="0.25">
      <c r="A529" s="104">
        <v>4</v>
      </c>
      <c r="B529" s="179" t="s">
        <v>96</v>
      </c>
      <c r="C529" s="181"/>
      <c r="D529" s="106"/>
      <c r="E529" s="363"/>
      <c r="F529" s="364"/>
      <c r="G529" s="364"/>
      <c r="H529" s="365"/>
      <c r="I529" s="12"/>
    </row>
    <row r="530" spans="1:9" ht="16.5" customHeight="1" x14ac:dyDescent="0.25">
      <c r="A530" s="104">
        <v>5</v>
      </c>
      <c r="B530" s="179" t="s">
        <v>97</v>
      </c>
      <c r="C530" s="181"/>
      <c r="D530" s="170"/>
      <c r="E530" s="161"/>
      <c r="F530" s="162"/>
      <c r="G530" s="162"/>
      <c r="H530" s="163"/>
      <c r="I530" s="168"/>
    </row>
    <row r="531" spans="1:9" ht="16.5" hidden="1" customHeight="1" x14ac:dyDescent="0.25">
      <c r="A531" s="104">
        <v>6</v>
      </c>
      <c r="B531" s="179" t="s">
        <v>98</v>
      </c>
      <c r="C531" s="181"/>
      <c r="D531" s="106"/>
      <c r="E531" s="363"/>
      <c r="F531" s="364"/>
      <c r="G531" s="364"/>
      <c r="H531" s="365"/>
      <c r="I531" s="12"/>
    </row>
    <row r="532" spans="1:9" ht="16.5" hidden="1" customHeight="1" x14ac:dyDescent="0.25">
      <c r="A532" s="104">
        <v>6</v>
      </c>
      <c r="B532" s="107" t="s">
        <v>100</v>
      </c>
      <c r="C532" s="117"/>
      <c r="D532" s="106"/>
      <c r="E532" s="24"/>
      <c r="F532" s="24"/>
      <c r="G532" s="363"/>
      <c r="H532" s="365"/>
      <c r="I532" s="12"/>
    </row>
    <row r="533" spans="1:9" ht="51" customHeight="1" x14ac:dyDescent="0.25">
      <c r="A533" s="104"/>
      <c r="B533" s="513" t="s">
        <v>105</v>
      </c>
      <c r="C533" s="514"/>
      <c r="D533" s="106"/>
      <c r="E533" s="363"/>
      <c r="F533" s="364"/>
      <c r="G533" s="364"/>
      <c r="H533" s="365"/>
      <c r="I533" s="12"/>
    </row>
    <row r="534" spans="1:9" ht="32.25" customHeight="1" x14ac:dyDescent="0.25">
      <c r="A534" s="109"/>
      <c r="B534" s="515"/>
      <c r="C534" s="515"/>
      <c r="D534" s="516"/>
      <c r="E534" s="516"/>
      <c r="F534" s="516"/>
      <c r="G534" s="516"/>
      <c r="H534" s="517"/>
      <c r="I534" s="12"/>
    </row>
    <row r="535" spans="1:9" ht="16.5" customHeight="1" x14ac:dyDescent="0.25">
      <c r="A535" s="118"/>
      <c r="B535" s="119"/>
      <c r="C535" s="119"/>
      <c r="D535" s="51"/>
      <c r="E535" s="51"/>
      <c r="F535" s="51"/>
      <c r="G535" s="51"/>
      <c r="H535" s="51"/>
      <c r="I535" s="12"/>
    </row>
    <row r="536" spans="1:9" ht="16.5" customHeight="1" x14ac:dyDescent="0.25">
      <c r="A536" s="101" t="s">
        <v>106</v>
      </c>
      <c r="B536" s="509" t="s">
        <v>107</v>
      </c>
      <c r="C536" s="518"/>
      <c r="D536" s="120"/>
      <c r="E536" s="519"/>
      <c r="F536" s="520"/>
      <c r="G536" s="519"/>
      <c r="H536" s="520"/>
      <c r="I536" s="12"/>
    </row>
    <row r="537" spans="1:9" ht="28.5" customHeight="1" x14ac:dyDescent="0.25">
      <c r="A537" s="101"/>
      <c r="B537" s="262"/>
      <c r="C537" s="509"/>
      <c r="D537" s="521" t="s">
        <v>154</v>
      </c>
      <c r="E537" s="522"/>
      <c r="F537" s="522"/>
      <c r="G537" s="522"/>
      <c r="H537" s="523"/>
      <c r="I537" s="12"/>
    </row>
    <row r="538" spans="1:9" ht="56.25" customHeight="1" x14ac:dyDescent="0.25">
      <c r="A538" s="104"/>
      <c r="B538" s="510" t="s">
        <v>109</v>
      </c>
      <c r="C538" s="511"/>
      <c r="D538" s="106"/>
      <c r="E538" s="512"/>
      <c r="F538" s="512"/>
      <c r="G538" s="512"/>
      <c r="H538" s="512"/>
    </row>
    <row r="539" spans="1:9" ht="15.75" customHeight="1" x14ac:dyDescent="0.25">
      <c r="A539" s="104"/>
      <c r="B539" s="414" t="s">
        <v>110</v>
      </c>
      <c r="C539" s="504"/>
      <c r="D539" s="113"/>
      <c r="E539" s="524"/>
      <c r="F539" s="525"/>
      <c r="G539" s="524"/>
      <c r="H539" s="525"/>
      <c r="I539" s="12"/>
    </row>
    <row r="540" spans="1:9" ht="79.5" customHeight="1" x14ac:dyDescent="0.25">
      <c r="A540" s="104"/>
      <c r="B540" s="510" t="s">
        <v>111</v>
      </c>
      <c r="C540" s="511"/>
      <c r="D540" s="106"/>
      <c r="E540" s="512"/>
      <c r="F540" s="512"/>
      <c r="G540" s="512"/>
      <c r="H540" s="512"/>
      <c r="I540" s="12"/>
    </row>
    <row r="541" spans="1:9" ht="18" customHeight="1" x14ac:dyDescent="0.25">
      <c r="A541" s="29"/>
      <c r="B541" s="94"/>
      <c r="C541" s="94"/>
      <c r="D541" s="94"/>
      <c r="G541" s="94"/>
    </row>
    <row r="542" spans="1:9" ht="19.5" customHeight="1" x14ac:dyDescent="0.25">
      <c r="A542" s="22"/>
      <c r="B542" s="262" t="str">
        <f>IF(AND(M502=2,M504=1),"Name of Other Partner of JV",IF(AND(M502=2,M504="2 or more"),"Name of Other Partner-1 of JV",""))</f>
        <v>Name of Other Partner-1 of JV</v>
      </c>
      <c r="C542" s="262"/>
      <c r="D542" s="262"/>
      <c r="E542" s="492"/>
      <c r="F542" s="493"/>
      <c r="G542" s="493"/>
      <c r="H542" s="494"/>
      <c r="I542" s="12"/>
    </row>
    <row r="543" spans="1:9" ht="29.25" customHeight="1" x14ac:dyDescent="0.25">
      <c r="A543" s="22" t="s">
        <v>90</v>
      </c>
      <c r="B543" s="261" t="s">
        <v>91</v>
      </c>
      <c r="C543" s="262"/>
      <c r="D543" s="262"/>
      <c r="E543" s="262"/>
      <c r="F543" s="262"/>
      <c r="G543" s="262"/>
      <c r="H543" s="262"/>
      <c r="I543" s="12"/>
    </row>
    <row r="544" spans="1:9" ht="19.5" customHeight="1" x14ac:dyDescent="0.25">
      <c r="A544" s="101"/>
      <c r="B544" s="112"/>
      <c r="C544" s="121"/>
      <c r="D544" s="122"/>
      <c r="E544" s="266" t="s">
        <v>92</v>
      </c>
      <c r="F544" s="266"/>
      <c r="G544" s="266"/>
      <c r="H544" s="266"/>
      <c r="I544" s="12"/>
    </row>
    <row r="545" spans="1:9" ht="47.25" customHeight="1" x14ac:dyDescent="0.25">
      <c r="A545" s="101"/>
      <c r="B545" s="112"/>
      <c r="C545" s="121"/>
      <c r="D545" s="123" t="s">
        <v>152</v>
      </c>
      <c r="E545" s="266"/>
      <c r="F545" s="266"/>
      <c r="G545" s="266"/>
      <c r="H545" s="266"/>
      <c r="I545" s="12"/>
    </row>
    <row r="546" spans="1:9" ht="17.25" customHeight="1" x14ac:dyDescent="0.25">
      <c r="A546" s="104" t="s">
        <v>93</v>
      </c>
      <c r="B546" s="505" t="s">
        <v>94</v>
      </c>
      <c r="C546" s="526"/>
      <c r="D546" s="124"/>
      <c r="E546" s="527"/>
      <c r="F546" s="528"/>
      <c r="G546" s="527"/>
      <c r="H546" s="528"/>
      <c r="I546" s="12"/>
    </row>
    <row r="547" spans="1:9" ht="17.25" hidden="1" customHeight="1" x14ac:dyDescent="0.25">
      <c r="A547" s="104"/>
      <c r="B547" s="505" t="s">
        <v>103</v>
      </c>
      <c r="C547" s="361"/>
      <c r="D547" s="362"/>
      <c r="E547" s="114" t="s">
        <v>104</v>
      </c>
      <c r="F547" s="115"/>
      <c r="G547" s="115"/>
      <c r="H547" s="116"/>
      <c r="I547" s="12"/>
    </row>
    <row r="548" spans="1:9" ht="17.25" hidden="1" customHeight="1" x14ac:dyDescent="0.25">
      <c r="A548" s="104"/>
      <c r="B548" s="361" t="s">
        <v>171</v>
      </c>
      <c r="C548" s="361"/>
      <c r="D548" s="362"/>
      <c r="E548" s="114"/>
      <c r="F548" s="115"/>
      <c r="G548" s="115"/>
      <c r="H548" s="116"/>
      <c r="I548" s="168"/>
    </row>
    <row r="549" spans="1:9" ht="15.75" customHeight="1" x14ac:dyDescent="0.25">
      <c r="A549" s="104">
        <v>1</v>
      </c>
      <c r="B549" s="501" t="s">
        <v>173</v>
      </c>
      <c r="C549" s="502"/>
      <c r="D549" s="155"/>
      <c r="E549" s="267"/>
      <c r="F549" s="267"/>
      <c r="G549" s="267"/>
      <c r="H549" s="267"/>
      <c r="I549" s="12"/>
    </row>
    <row r="550" spans="1:9" ht="15.75" customHeight="1" x14ac:dyDescent="0.25">
      <c r="A550" s="104">
        <v>2</v>
      </c>
      <c r="B550" s="501" t="s">
        <v>167</v>
      </c>
      <c r="C550" s="502"/>
      <c r="D550" s="155"/>
      <c r="E550" s="267"/>
      <c r="F550" s="267"/>
      <c r="G550" s="267"/>
      <c r="H550" s="267"/>
    </row>
    <row r="551" spans="1:9" ht="15.75" customHeight="1" x14ac:dyDescent="0.25">
      <c r="A551" s="104">
        <v>3</v>
      </c>
      <c r="B551" s="179" t="s">
        <v>95</v>
      </c>
      <c r="C551" s="180"/>
      <c r="D551" s="155"/>
      <c r="E551" s="267"/>
      <c r="F551" s="267"/>
      <c r="G551" s="267"/>
      <c r="H551" s="267"/>
      <c r="I551" s="12"/>
    </row>
    <row r="552" spans="1:9" ht="16.5" customHeight="1" x14ac:dyDescent="0.25">
      <c r="A552" s="104">
        <v>4</v>
      </c>
      <c r="B552" s="179" t="s">
        <v>96</v>
      </c>
      <c r="C552" s="180"/>
      <c r="D552" s="155"/>
      <c r="E552" s="267"/>
      <c r="F552" s="267"/>
      <c r="G552" s="267"/>
      <c r="H552" s="267"/>
      <c r="I552" s="12"/>
    </row>
    <row r="553" spans="1:9" ht="16.5" customHeight="1" x14ac:dyDescent="0.25">
      <c r="A553" s="104">
        <v>5</v>
      </c>
      <c r="B553" s="179" t="s">
        <v>97</v>
      </c>
      <c r="C553" s="180"/>
      <c r="D553" s="170"/>
      <c r="E553" s="363"/>
      <c r="F553" s="364"/>
      <c r="G553" s="364"/>
      <c r="H553" s="365"/>
      <c r="I553" s="168"/>
    </row>
    <row r="554" spans="1:9" hidden="1" x14ac:dyDescent="0.25">
      <c r="A554" s="104">
        <v>6</v>
      </c>
      <c r="B554" s="179" t="s">
        <v>98</v>
      </c>
      <c r="C554" s="180"/>
      <c r="D554" s="155"/>
      <c r="E554" s="267"/>
      <c r="F554" s="267"/>
      <c r="G554" s="267"/>
      <c r="H554" s="267"/>
      <c r="I554" s="12"/>
    </row>
    <row r="555" spans="1:9" ht="19.5" hidden="1" customHeight="1" x14ac:dyDescent="0.25">
      <c r="A555" s="104">
        <v>6</v>
      </c>
      <c r="B555" s="107" t="s">
        <v>100</v>
      </c>
      <c r="C555" s="108"/>
      <c r="D555" s="156"/>
      <c r="E555" s="157"/>
      <c r="F555" s="158"/>
      <c r="G555" s="497"/>
      <c r="H555" s="498"/>
      <c r="I555" s="12"/>
    </row>
    <row r="556" spans="1:9" ht="32.25" customHeight="1" x14ac:dyDescent="0.25">
      <c r="A556" s="109"/>
      <c r="B556" s="499"/>
      <c r="C556" s="499"/>
      <c r="D556" s="499"/>
      <c r="E556" s="499"/>
      <c r="F556" s="499"/>
      <c r="G556" s="499"/>
      <c r="H556" s="500"/>
      <c r="I556" s="12"/>
    </row>
    <row r="557" spans="1:9" ht="32.25" hidden="1" customHeight="1" x14ac:dyDescent="0.25">
      <c r="A557" s="22"/>
      <c r="B557" s="125"/>
      <c r="C557" s="125"/>
      <c r="D557" s="125"/>
      <c r="E557" s="126"/>
      <c r="F557" s="126"/>
      <c r="G557" s="126"/>
      <c r="H557" s="126"/>
      <c r="I557" s="12"/>
    </row>
    <row r="558" spans="1:9" ht="32.25" hidden="1" customHeight="1" x14ac:dyDescent="0.25">
      <c r="A558" s="22"/>
      <c r="B558" s="125"/>
      <c r="C558" s="125"/>
      <c r="D558" s="125"/>
      <c r="E558" s="126"/>
      <c r="F558" s="126"/>
      <c r="G558" s="126"/>
      <c r="H558" s="126"/>
      <c r="I558" s="12"/>
    </row>
    <row r="559" spans="1:9" ht="32.25" hidden="1" customHeight="1" x14ac:dyDescent="0.25">
      <c r="A559" s="22"/>
      <c r="B559" s="125"/>
      <c r="C559" s="125"/>
      <c r="D559" s="125"/>
      <c r="E559" s="126"/>
      <c r="F559" s="126"/>
      <c r="G559" s="126"/>
      <c r="H559" s="126"/>
      <c r="I559" s="12"/>
    </row>
    <row r="560" spans="1:9" ht="32.25" hidden="1" customHeight="1" x14ac:dyDescent="0.25">
      <c r="A560" s="22"/>
      <c r="B560" s="125"/>
      <c r="C560" s="125"/>
      <c r="D560" s="125"/>
      <c r="E560" s="126"/>
      <c r="F560" s="126"/>
      <c r="G560" s="126"/>
      <c r="H560" s="126"/>
      <c r="I560" s="12"/>
    </row>
    <row r="561" spans="1:9" ht="20.25" customHeight="1" x14ac:dyDescent="0.25">
      <c r="A561" s="101" t="s">
        <v>22</v>
      </c>
      <c r="B561" s="529" t="s">
        <v>101</v>
      </c>
      <c r="C561" s="529"/>
      <c r="D561" s="529"/>
      <c r="E561" s="529"/>
      <c r="F561" s="529"/>
      <c r="G561" s="529"/>
      <c r="H561" s="529"/>
      <c r="I561" s="12"/>
    </row>
    <row r="562" spans="1:9" ht="19.5" customHeight="1" x14ac:dyDescent="0.25">
      <c r="A562" s="101"/>
      <c r="B562" s="127"/>
      <c r="C562" s="121"/>
      <c r="D562" s="122"/>
      <c r="E562" s="366" t="s">
        <v>92</v>
      </c>
      <c r="F562" s="367"/>
      <c r="G562" s="367"/>
      <c r="H562" s="368"/>
      <c r="I562" s="12"/>
    </row>
    <row r="563" spans="1:9" ht="47.25" customHeight="1" x14ac:dyDescent="0.25">
      <c r="A563" s="101"/>
      <c r="B563" s="127"/>
      <c r="C563" s="121"/>
      <c r="D563" s="123" t="s">
        <v>153</v>
      </c>
      <c r="E563" s="369"/>
      <c r="F563" s="370"/>
      <c r="G563" s="370"/>
      <c r="H563" s="371"/>
      <c r="I563" s="12"/>
    </row>
    <row r="564" spans="1:9" ht="17.25" customHeight="1" x14ac:dyDescent="0.25">
      <c r="A564" s="104" t="s">
        <v>93</v>
      </c>
      <c r="B564" s="362" t="s">
        <v>94</v>
      </c>
      <c r="C564" s="503"/>
      <c r="D564" s="128"/>
      <c r="E564" s="530"/>
      <c r="F564" s="531"/>
      <c r="G564" s="530"/>
      <c r="H564" s="531"/>
      <c r="I564" s="12"/>
    </row>
    <row r="565" spans="1:9" ht="17.25" hidden="1" customHeight="1" x14ac:dyDescent="0.25">
      <c r="A565" s="104"/>
      <c r="B565" s="361" t="s">
        <v>103</v>
      </c>
      <c r="C565" s="361"/>
      <c r="D565" s="362"/>
      <c r="E565" s="114" t="s">
        <v>104</v>
      </c>
      <c r="F565" s="115"/>
      <c r="G565" s="115"/>
      <c r="H565" s="116"/>
      <c r="I565" s="12"/>
    </row>
    <row r="566" spans="1:9" ht="17.25" hidden="1" customHeight="1" x14ac:dyDescent="0.25">
      <c r="A566" s="104"/>
      <c r="B566" s="361" t="s">
        <v>171</v>
      </c>
      <c r="C566" s="361"/>
      <c r="D566" s="362"/>
      <c r="E566" s="114"/>
      <c r="F566" s="115"/>
      <c r="G566" s="115"/>
      <c r="H566" s="116"/>
      <c r="I566" s="168"/>
    </row>
    <row r="567" spans="1:9" ht="15.75" customHeight="1" x14ac:dyDescent="0.25">
      <c r="A567" s="104">
        <v>1</v>
      </c>
      <c r="B567" s="501" t="s">
        <v>173</v>
      </c>
      <c r="C567" s="502"/>
      <c r="D567" s="155"/>
      <c r="E567" s="267"/>
      <c r="F567" s="267"/>
      <c r="G567" s="267"/>
      <c r="H567" s="267"/>
      <c r="I567" s="12"/>
    </row>
    <row r="568" spans="1:9" ht="15.75" customHeight="1" x14ac:dyDescent="0.25">
      <c r="A568" s="104">
        <v>2</v>
      </c>
      <c r="B568" s="501" t="s">
        <v>168</v>
      </c>
      <c r="C568" s="502"/>
      <c r="D568" s="155"/>
      <c r="E568" s="267"/>
      <c r="F568" s="267"/>
      <c r="G568" s="267"/>
      <c r="H568" s="267"/>
    </row>
    <row r="569" spans="1:9" ht="15.75" customHeight="1" x14ac:dyDescent="0.25">
      <c r="A569" s="104">
        <v>3</v>
      </c>
      <c r="B569" s="179" t="s">
        <v>95</v>
      </c>
      <c r="C569" s="180"/>
      <c r="D569" s="155"/>
      <c r="E569" s="267"/>
      <c r="F569" s="267"/>
      <c r="G569" s="267"/>
      <c r="H569" s="267"/>
      <c r="I569" s="12"/>
    </row>
    <row r="570" spans="1:9" ht="15.75" customHeight="1" x14ac:dyDescent="0.25">
      <c r="A570" s="104">
        <v>4</v>
      </c>
      <c r="B570" s="179" t="s">
        <v>96</v>
      </c>
      <c r="C570" s="180"/>
      <c r="D570" s="170"/>
      <c r="E570" s="363"/>
      <c r="F570" s="364"/>
      <c r="G570" s="364"/>
      <c r="H570" s="365"/>
      <c r="I570" s="168"/>
    </row>
    <row r="571" spans="1:9" ht="16.5" customHeight="1" x14ac:dyDescent="0.25">
      <c r="A571" s="104">
        <v>5</v>
      </c>
      <c r="B571" s="179" t="s">
        <v>97</v>
      </c>
      <c r="C571" s="180"/>
      <c r="D571" s="155"/>
      <c r="E571" s="267"/>
      <c r="F571" s="267"/>
      <c r="G571" s="267"/>
      <c r="H571" s="267"/>
      <c r="I571" s="12"/>
    </row>
    <row r="572" spans="1:9" ht="15.75" hidden="1" customHeight="1" x14ac:dyDescent="0.25">
      <c r="A572" s="104">
        <v>6</v>
      </c>
      <c r="B572" s="179" t="s">
        <v>98</v>
      </c>
      <c r="C572" s="180"/>
      <c r="D572" s="155"/>
      <c r="E572" s="267"/>
      <c r="F572" s="267"/>
      <c r="G572" s="267"/>
      <c r="H572" s="267"/>
      <c r="I572" s="12"/>
    </row>
    <row r="573" spans="1:9" hidden="1" x14ac:dyDescent="0.25">
      <c r="A573" s="104">
        <v>6</v>
      </c>
      <c r="B573" s="129" t="s">
        <v>100</v>
      </c>
      <c r="C573" s="130"/>
      <c r="D573" s="159"/>
      <c r="E573" s="157"/>
      <c r="F573" s="158"/>
      <c r="G573" s="532"/>
      <c r="H573" s="533"/>
      <c r="I573" s="12"/>
    </row>
    <row r="574" spans="1:9" ht="29.45" customHeight="1" x14ac:dyDescent="0.25">
      <c r="A574" s="104"/>
      <c r="B574" s="534"/>
      <c r="C574" s="534"/>
      <c r="D574" s="534"/>
      <c r="E574" s="534"/>
      <c r="F574" s="534"/>
      <c r="G574" s="534"/>
      <c r="H574" s="534"/>
      <c r="I574" s="12"/>
    </row>
    <row r="575" spans="1:9" ht="16.5" customHeight="1" x14ac:dyDescent="0.25">
      <c r="A575" s="131"/>
      <c r="B575" s="119"/>
      <c r="C575" s="119"/>
      <c r="D575" s="51"/>
      <c r="E575" s="51"/>
      <c r="F575" s="51"/>
      <c r="G575" s="51"/>
      <c r="H575" s="51"/>
      <c r="I575" s="12"/>
    </row>
    <row r="576" spans="1:9" ht="16.5" customHeight="1" x14ac:dyDescent="0.25">
      <c r="A576" s="101" t="s">
        <v>106</v>
      </c>
      <c r="B576" s="509" t="s">
        <v>107</v>
      </c>
      <c r="C576" s="518"/>
      <c r="D576" s="120"/>
      <c r="E576" s="519"/>
      <c r="F576" s="520"/>
      <c r="G576" s="519"/>
      <c r="H576" s="520"/>
      <c r="I576" s="12"/>
    </row>
    <row r="577" spans="1:9" ht="28.5" customHeight="1" x14ac:dyDescent="0.25">
      <c r="A577" s="101"/>
      <c r="B577" s="262"/>
      <c r="C577" s="509"/>
      <c r="D577" s="521" t="s">
        <v>108</v>
      </c>
      <c r="E577" s="522"/>
      <c r="F577" s="522"/>
      <c r="G577" s="522"/>
      <c r="H577" s="523"/>
      <c r="I577" s="12"/>
    </row>
    <row r="578" spans="1:9" ht="56.25" customHeight="1" x14ac:dyDescent="0.25">
      <c r="A578" s="104"/>
      <c r="B578" s="510" t="s">
        <v>109</v>
      </c>
      <c r="C578" s="511"/>
      <c r="D578" s="106"/>
      <c r="E578" s="512"/>
      <c r="F578" s="512"/>
      <c r="G578" s="512"/>
      <c r="H578" s="512"/>
    </row>
    <row r="579" spans="1:9" ht="15.75" customHeight="1" x14ac:dyDescent="0.25">
      <c r="A579" s="104"/>
      <c r="B579" s="414" t="s">
        <v>110</v>
      </c>
      <c r="C579" s="504"/>
      <c r="D579" s="113"/>
      <c r="E579" s="524"/>
      <c r="F579" s="525"/>
      <c r="G579" s="524"/>
      <c r="H579" s="525"/>
      <c r="I579" s="12"/>
    </row>
    <row r="580" spans="1:9" ht="66.75" customHeight="1" x14ac:dyDescent="0.25">
      <c r="A580" s="104"/>
      <c r="B580" s="510" t="s">
        <v>111</v>
      </c>
      <c r="C580" s="511"/>
      <c r="D580" s="106"/>
      <c r="E580" s="512"/>
      <c r="F580" s="512"/>
      <c r="G580" s="512"/>
      <c r="H580" s="512"/>
      <c r="I580" s="12"/>
    </row>
    <row r="581" spans="1:9" ht="20.25" customHeight="1" x14ac:dyDescent="0.25">
      <c r="A581" s="105"/>
      <c r="B581" s="132"/>
      <c r="C581" s="132"/>
      <c r="D581" s="133"/>
      <c r="E581" s="133"/>
      <c r="F581" s="133"/>
      <c r="G581" s="133"/>
      <c r="H581" s="133"/>
      <c r="I581" s="12"/>
    </row>
    <row r="582" spans="1:9" ht="32.25" customHeight="1" x14ac:dyDescent="0.25">
      <c r="A582" s="22"/>
      <c r="B582" s="262" t="str">
        <f>IF(AND(M502=2,M504="2 or more"),"Name of Other Partner-2 of JV", "")</f>
        <v>Name of Other Partner-2 of JV</v>
      </c>
      <c r="C582" s="262"/>
      <c r="D582" s="262"/>
      <c r="E582" s="492"/>
      <c r="F582" s="493"/>
      <c r="G582" s="493"/>
      <c r="H582" s="494"/>
      <c r="I582" s="12"/>
    </row>
    <row r="583" spans="1:9" ht="29.25" customHeight="1" x14ac:dyDescent="0.25">
      <c r="A583" s="22" t="s">
        <v>90</v>
      </c>
      <c r="B583" s="261" t="s">
        <v>91</v>
      </c>
      <c r="C583" s="262"/>
      <c r="D583" s="262"/>
      <c r="E583" s="262"/>
      <c r="F583" s="262"/>
      <c r="G583" s="262"/>
      <c r="H583" s="262"/>
      <c r="I583" s="12"/>
    </row>
    <row r="584" spans="1:9" ht="19.5" customHeight="1" x14ac:dyDescent="0.25">
      <c r="A584" s="101"/>
      <c r="B584" s="112"/>
      <c r="C584" s="121"/>
      <c r="D584" s="122"/>
      <c r="E584" s="366" t="s">
        <v>92</v>
      </c>
      <c r="F584" s="367"/>
      <c r="G584" s="367"/>
      <c r="H584" s="368"/>
      <c r="I584" s="12"/>
    </row>
    <row r="585" spans="1:9" ht="47.25" customHeight="1" x14ac:dyDescent="0.25">
      <c r="A585" s="101"/>
      <c r="B585" s="112"/>
      <c r="C585" s="121"/>
      <c r="D585" s="123" t="s">
        <v>152</v>
      </c>
      <c r="E585" s="369"/>
      <c r="F585" s="370"/>
      <c r="G585" s="370"/>
      <c r="H585" s="371"/>
      <c r="I585" s="12"/>
    </row>
    <row r="586" spans="1:9" ht="17.25" customHeight="1" x14ac:dyDescent="0.25">
      <c r="A586" s="104" t="s">
        <v>93</v>
      </c>
      <c r="B586" s="505" t="s">
        <v>94</v>
      </c>
      <c r="C586" s="526"/>
      <c r="D586" s="124"/>
      <c r="E586" s="441"/>
      <c r="F586" s="440"/>
      <c r="G586" s="441"/>
      <c r="H586" s="440"/>
      <c r="I586" s="12"/>
    </row>
    <row r="587" spans="1:9" ht="17.25" hidden="1" customHeight="1" x14ac:dyDescent="0.25">
      <c r="A587" s="104"/>
      <c r="B587" s="505" t="s">
        <v>103</v>
      </c>
      <c r="C587" s="361"/>
      <c r="D587" s="526"/>
      <c r="E587" s="114" t="s">
        <v>104</v>
      </c>
      <c r="F587" s="115"/>
      <c r="G587" s="115"/>
      <c r="H587" s="116"/>
      <c r="I587" s="12"/>
    </row>
    <row r="588" spans="1:9" ht="17.25" hidden="1" customHeight="1" x14ac:dyDescent="0.25">
      <c r="A588" s="104"/>
      <c r="B588" s="361" t="s">
        <v>171</v>
      </c>
      <c r="C588" s="361"/>
      <c r="D588" s="362"/>
      <c r="E588" s="114"/>
      <c r="F588" s="115"/>
      <c r="G588" s="115"/>
      <c r="H588" s="116"/>
      <c r="I588" s="168"/>
    </row>
    <row r="589" spans="1:9" ht="15.75" customHeight="1" x14ac:dyDescent="0.25">
      <c r="A589" s="104">
        <v>1</v>
      </c>
      <c r="B589" s="501" t="s">
        <v>173</v>
      </c>
      <c r="C589" s="502"/>
      <c r="D589" s="155"/>
      <c r="E589" s="267"/>
      <c r="F589" s="267"/>
      <c r="G589" s="267"/>
      <c r="H589" s="267"/>
      <c r="I589" s="12"/>
    </row>
    <row r="590" spans="1:9" ht="15.75" customHeight="1" x14ac:dyDescent="0.25">
      <c r="A590" s="104">
        <v>2</v>
      </c>
      <c r="B590" s="501" t="s">
        <v>167</v>
      </c>
      <c r="C590" s="502"/>
      <c r="D590" s="155"/>
      <c r="E590" s="267"/>
      <c r="F590" s="267"/>
      <c r="G590" s="267"/>
      <c r="H590" s="267"/>
    </row>
    <row r="591" spans="1:9" ht="15.75" customHeight="1" x14ac:dyDescent="0.25">
      <c r="A591" s="104">
        <v>3</v>
      </c>
      <c r="B591" s="177" t="s">
        <v>95</v>
      </c>
      <c r="C591" s="178"/>
      <c r="D591" s="155"/>
      <c r="E591" s="267"/>
      <c r="F591" s="267"/>
      <c r="G591" s="267"/>
      <c r="H591" s="267"/>
      <c r="I591" s="12"/>
    </row>
    <row r="592" spans="1:9" ht="16.5" customHeight="1" x14ac:dyDescent="0.25">
      <c r="A592" s="104">
        <v>4</v>
      </c>
      <c r="B592" s="179" t="s">
        <v>96</v>
      </c>
      <c r="C592" s="180"/>
      <c r="D592" s="155"/>
      <c r="E592" s="267"/>
      <c r="F592" s="267"/>
      <c r="G592" s="267"/>
      <c r="H592" s="267"/>
      <c r="I592" s="12"/>
    </row>
    <row r="593" spans="1:9" ht="16.5" customHeight="1" x14ac:dyDescent="0.25">
      <c r="A593" s="104">
        <v>5</v>
      </c>
      <c r="B593" s="179" t="s">
        <v>97</v>
      </c>
      <c r="C593" s="180"/>
      <c r="D593" s="170"/>
      <c r="E593" s="363"/>
      <c r="F593" s="364"/>
      <c r="G593" s="364"/>
      <c r="H593" s="365"/>
      <c r="I593" s="168"/>
    </row>
    <row r="594" spans="1:9" ht="15.75" hidden="1" customHeight="1" x14ac:dyDescent="0.25">
      <c r="A594" s="104">
        <v>6</v>
      </c>
      <c r="B594" s="179" t="s">
        <v>98</v>
      </c>
      <c r="C594" s="180"/>
      <c r="D594" s="155"/>
      <c r="E594" s="267"/>
      <c r="F594" s="267"/>
      <c r="G594" s="267"/>
      <c r="H594" s="267"/>
      <c r="I594" s="12"/>
    </row>
    <row r="595" spans="1:9" hidden="1" x14ac:dyDescent="0.25">
      <c r="A595" s="104">
        <v>6</v>
      </c>
      <c r="B595" s="129" t="s">
        <v>100</v>
      </c>
      <c r="C595" s="130"/>
      <c r="D595" s="156"/>
      <c r="E595" s="157"/>
      <c r="F595" s="158"/>
      <c r="G595" s="497"/>
      <c r="H595" s="498"/>
      <c r="I595" s="12"/>
    </row>
    <row r="596" spans="1:9" ht="32.25" customHeight="1" x14ac:dyDescent="0.25">
      <c r="A596" s="109"/>
      <c r="B596" s="499"/>
      <c r="C596" s="499"/>
      <c r="D596" s="499"/>
      <c r="E596" s="499"/>
      <c r="F596" s="499"/>
      <c r="G596" s="499"/>
      <c r="H596" s="500"/>
      <c r="I596" s="12"/>
    </row>
    <row r="597" spans="1:9" ht="32.25" customHeight="1" x14ac:dyDescent="0.25">
      <c r="A597" s="22"/>
      <c r="B597" s="125"/>
      <c r="C597" s="125"/>
      <c r="D597" s="125"/>
      <c r="E597" s="126"/>
      <c r="F597" s="126"/>
      <c r="G597" s="126"/>
      <c r="H597" s="126"/>
      <c r="I597" s="12"/>
    </row>
    <row r="598" spans="1:9" ht="20.25" customHeight="1" x14ac:dyDescent="0.25">
      <c r="A598" s="101" t="s">
        <v>22</v>
      </c>
      <c r="B598" s="261" t="s">
        <v>101</v>
      </c>
      <c r="C598" s="262"/>
      <c r="D598" s="262"/>
      <c r="E598" s="262"/>
      <c r="F598" s="262"/>
      <c r="G598" s="262"/>
      <c r="H598" s="262"/>
      <c r="I598" s="12"/>
    </row>
    <row r="599" spans="1:9" ht="19.5" customHeight="1" x14ac:dyDescent="0.25">
      <c r="A599" s="101"/>
      <c r="B599" s="127"/>
      <c r="C599" s="121"/>
      <c r="D599" s="122"/>
      <c r="E599" s="366" t="s">
        <v>92</v>
      </c>
      <c r="F599" s="367"/>
      <c r="G599" s="367"/>
      <c r="H599" s="368"/>
      <c r="I599" s="12"/>
    </row>
    <row r="600" spans="1:9" ht="47.25" customHeight="1" x14ac:dyDescent="0.25">
      <c r="A600" s="101"/>
      <c r="B600" s="127"/>
      <c r="C600" s="121"/>
      <c r="D600" s="123" t="s">
        <v>102</v>
      </c>
      <c r="E600" s="369"/>
      <c r="F600" s="370"/>
      <c r="G600" s="370"/>
      <c r="H600" s="371"/>
      <c r="I600" s="12"/>
    </row>
    <row r="601" spans="1:9" ht="17.25" customHeight="1" x14ac:dyDescent="0.25">
      <c r="A601" s="104" t="s">
        <v>93</v>
      </c>
      <c r="B601" s="362" t="s">
        <v>94</v>
      </c>
      <c r="C601" s="503"/>
      <c r="D601" s="128"/>
      <c r="E601" s="530"/>
      <c r="F601" s="531"/>
      <c r="G601" s="530"/>
      <c r="H601" s="531"/>
      <c r="I601" s="12"/>
    </row>
    <row r="602" spans="1:9" ht="17.25" hidden="1" customHeight="1" x14ac:dyDescent="0.25">
      <c r="A602" s="104"/>
      <c r="B602" s="361" t="s">
        <v>171</v>
      </c>
      <c r="C602" s="361"/>
      <c r="D602" s="362"/>
      <c r="E602" s="114"/>
      <c r="F602" s="115"/>
      <c r="G602" s="115"/>
      <c r="H602" s="116"/>
      <c r="I602" s="12"/>
    </row>
    <row r="603" spans="1:9" ht="15.75" customHeight="1" x14ac:dyDescent="0.25">
      <c r="A603" s="104">
        <v>1</v>
      </c>
      <c r="B603" s="501" t="s">
        <v>173</v>
      </c>
      <c r="C603" s="502"/>
      <c r="D603" s="155"/>
      <c r="E603" s="267"/>
      <c r="F603" s="267"/>
      <c r="G603" s="267"/>
      <c r="H603" s="267"/>
      <c r="I603" s="12"/>
    </row>
    <row r="604" spans="1:9" ht="15.75" customHeight="1" x14ac:dyDescent="0.25">
      <c r="A604" s="104">
        <v>2</v>
      </c>
      <c r="B604" s="501" t="s">
        <v>167</v>
      </c>
      <c r="C604" s="502"/>
      <c r="D604" s="155"/>
      <c r="E604" s="267"/>
      <c r="F604" s="267"/>
      <c r="G604" s="267"/>
      <c r="H604" s="267"/>
    </row>
    <row r="605" spans="1:9" ht="15.75" customHeight="1" x14ac:dyDescent="0.25">
      <c r="A605" s="104">
        <v>3</v>
      </c>
      <c r="B605" s="177" t="s">
        <v>95</v>
      </c>
      <c r="C605" s="178"/>
      <c r="D605" s="155"/>
      <c r="E605" s="267"/>
      <c r="F605" s="267"/>
      <c r="G605" s="267"/>
      <c r="H605" s="267"/>
      <c r="I605" s="12"/>
    </row>
    <row r="606" spans="1:9" ht="16.5" customHeight="1" x14ac:dyDescent="0.25">
      <c r="A606" s="104">
        <v>4</v>
      </c>
      <c r="B606" s="179" t="s">
        <v>96</v>
      </c>
      <c r="C606" s="180"/>
      <c r="D606" s="155"/>
      <c r="E606" s="267"/>
      <c r="F606" s="267"/>
      <c r="G606" s="267"/>
      <c r="H606" s="267"/>
      <c r="I606" s="12"/>
    </row>
    <row r="607" spans="1:9" ht="15.75" customHeight="1" x14ac:dyDescent="0.25">
      <c r="A607" s="104">
        <v>5</v>
      </c>
      <c r="B607" s="179" t="s">
        <v>97</v>
      </c>
      <c r="C607" s="180"/>
      <c r="D607" s="155"/>
      <c r="E607" s="267"/>
      <c r="F607" s="267"/>
      <c r="G607" s="267"/>
      <c r="H607" s="267"/>
      <c r="I607" s="12"/>
    </row>
    <row r="608" spans="1:9" ht="15.75" hidden="1" customHeight="1" x14ac:dyDescent="0.25">
      <c r="A608" s="104">
        <v>6</v>
      </c>
      <c r="B608" s="179" t="s">
        <v>98</v>
      </c>
      <c r="C608" s="180"/>
      <c r="D608" s="155"/>
      <c r="E608" s="24"/>
      <c r="F608" s="24"/>
      <c r="G608" s="512"/>
      <c r="H608" s="512"/>
      <c r="I608" s="12"/>
    </row>
    <row r="609" spans="1:9" ht="15.75" hidden="1" customHeight="1" x14ac:dyDescent="0.25">
      <c r="A609" s="104">
        <v>6</v>
      </c>
      <c r="B609" s="164" t="s">
        <v>99</v>
      </c>
      <c r="C609" s="164"/>
      <c r="D609" s="170"/>
      <c r="E609" s="267"/>
      <c r="F609" s="267"/>
      <c r="G609" s="267"/>
      <c r="H609" s="267"/>
      <c r="I609" s="168"/>
    </row>
    <row r="610" spans="1:9" ht="56.1" customHeight="1" x14ac:dyDescent="0.25">
      <c r="A610" s="104"/>
      <c r="B610" s="514" t="s">
        <v>105</v>
      </c>
      <c r="C610" s="514"/>
      <c r="D610" s="155"/>
      <c r="E610" s="267"/>
      <c r="F610" s="267"/>
      <c r="G610" s="267"/>
      <c r="H610" s="267"/>
      <c r="I610" s="12"/>
    </row>
    <row r="611" spans="1:9" ht="32.25" customHeight="1" x14ac:dyDescent="0.25">
      <c r="A611" s="109"/>
      <c r="B611" s="515"/>
      <c r="C611" s="515"/>
      <c r="D611" s="516"/>
      <c r="E611" s="516"/>
      <c r="F611" s="516"/>
      <c r="G611" s="516"/>
      <c r="H611" s="517"/>
      <c r="I611" s="12"/>
    </row>
    <row r="612" spans="1:9" ht="16.5" customHeight="1" x14ac:dyDescent="0.25">
      <c r="A612" s="118"/>
      <c r="B612" s="119"/>
      <c r="C612" s="119"/>
      <c r="D612" s="51"/>
      <c r="E612" s="51"/>
      <c r="F612" s="51"/>
      <c r="G612" s="51"/>
      <c r="H612" s="51"/>
      <c r="I612" s="12"/>
    </row>
    <row r="613" spans="1:9" ht="16.5" customHeight="1" x14ac:dyDescent="0.25">
      <c r="A613" s="101" t="s">
        <v>106</v>
      </c>
      <c r="B613" s="518" t="s">
        <v>107</v>
      </c>
      <c r="C613" s="518"/>
      <c r="D613" s="120"/>
      <c r="E613" s="519"/>
      <c r="F613" s="520"/>
      <c r="G613" s="519"/>
      <c r="H613" s="520"/>
      <c r="I613" s="12"/>
    </row>
    <row r="614" spans="1:9" ht="28.5" customHeight="1" x14ac:dyDescent="0.25">
      <c r="A614" s="101"/>
      <c r="B614" s="261"/>
      <c r="C614" s="509"/>
      <c r="D614" s="521" t="s">
        <v>154</v>
      </c>
      <c r="E614" s="522"/>
      <c r="F614" s="522"/>
      <c r="G614" s="522"/>
      <c r="H614" s="523"/>
      <c r="I614" s="12"/>
    </row>
    <row r="615" spans="1:9" ht="51" customHeight="1" x14ac:dyDescent="0.25">
      <c r="A615" s="104"/>
      <c r="B615" s="511" t="s">
        <v>109</v>
      </c>
      <c r="C615" s="511"/>
      <c r="D615" s="363"/>
      <c r="E615" s="364"/>
      <c r="F615" s="364"/>
      <c r="G615" s="364"/>
      <c r="H615" s="365"/>
    </row>
    <row r="616" spans="1:9" ht="15.75" customHeight="1" x14ac:dyDescent="0.25">
      <c r="A616" s="104"/>
      <c r="B616" s="504" t="s">
        <v>110</v>
      </c>
      <c r="C616" s="504"/>
      <c r="D616" s="113"/>
      <c r="E616" s="524"/>
      <c r="F616" s="525"/>
      <c r="G616" s="524"/>
      <c r="H616" s="525"/>
      <c r="I616" s="12"/>
    </row>
    <row r="617" spans="1:9" ht="49.5" customHeight="1" x14ac:dyDescent="0.25">
      <c r="A617" s="104"/>
      <c r="B617" s="511" t="s">
        <v>111</v>
      </c>
      <c r="C617" s="511"/>
      <c r="D617" s="106"/>
      <c r="E617" s="512"/>
      <c r="F617" s="512"/>
      <c r="G617" s="512"/>
      <c r="H617" s="512"/>
      <c r="I617" s="12"/>
    </row>
    <row r="618" spans="1:9" ht="22.5" customHeight="1" x14ac:dyDescent="0.25">
      <c r="A618" s="118"/>
      <c r="B618" s="132"/>
      <c r="C618" s="132"/>
      <c r="D618" s="133"/>
      <c r="E618" s="133"/>
      <c r="F618" s="133"/>
      <c r="G618" s="133"/>
      <c r="H618" s="133"/>
      <c r="I618" s="12"/>
    </row>
    <row r="619" spans="1:9" ht="17.25" customHeight="1" x14ac:dyDescent="0.25">
      <c r="A619" s="134" t="s">
        <v>169</v>
      </c>
      <c r="B619" s="488" t="s">
        <v>112</v>
      </c>
      <c r="C619" s="488"/>
      <c r="D619" s="488"/>
      <c r="E619" s="488"/>
      <c r="F619" s="488"/>
      <c r="G619" s="488"/>
      <c r="H619" s="488"/>
      <c r="I619" s="12"/>
    </row>
    <row r="620" spans="1:9" ht="12" customHeight="1" x14ac:dyDescent="0.25">
      <c r="A620" s="12"/>
      <c r="B620" s="94"/>
      <c r="C620" s="94"/>
      <c r="D620" s="94"/>
      <c r="E620" s="94"/>
      <c r="F620" s="94"/>
      <c r="G620" s="94"/>
      <c r="H620" s="12"/>
      <c r="I620" s="12"/>
    </row>
    <row r="621" spans="1:9" ht="366.75" customHeight="1" x14ac:dyDescent="0.25">
      <c r="A621" s="135"/>
      <c r="B621" s="496" t="s">
        <v>250</v>
      </c>
      <c r="C621" s="535"/>
      <c r="D621" s="535"/>
      <c r="E621" s="535"/>
      <c r="F621" s="535"/>
      <c r="G621" s="535"/>
      <c r="H621" s="535"/>
      <c r="I621" s="12"/>
    </row>
    <row r="622" spans="1:9" ht="40.35" hidden="1" customHeight="1" x14ac:dyDescent="0.25">
      <c r="A622" s="38"/>
      <c r="B622" s="535"/>
      <c r="C622" s="535"/>
      <c r="D622" s="535"/>
      <c r="E622" s="535"/>
      <c r="F622" s="535"/>
      <c r="G622" s="535"/>
      <c r="H622" s="535"/>
      <c r="I622" s="12"/>
    </row>
    <row r="623" spans="1:9" ht="9" hidden="1" customHeight="1" x14ac:dyDescent="0.25">
      <c r="A623" s="12"/>
      <c r="B623" s="12"/>
      <c r="C623" s="12"/>
      <c r="D623" s="12"/>
      <c r="E623" s="12"/>
      <c r="F623" s="12"/>
      <c r="G623" s="12"/>
      <c r="H623" s="12"/>
      <c r="I623" s="12"/>
    </row>
    <row r="624" spans="1:9" ht="33.75" hidden="1" customHeight="1" x14ac:dyDescent="0.25">
      <c r="A624" s="38"/>
      <c r="B624" s="535"/>
      <c r="C624" s="535"/>
      <c r="D624" s="535"/>
      <c r="E624" s="535"/>
      <c r="F624" s="535"/>
      <c r="G624" s="535"/>
      <c r="H624" s="535"/>
      <c r="I624" s="12"/>
    </row>
    <row r="625" spans="1:9" hidden="1" x14ac:dyDescent="0.25">
      <c r="B625" s="94"/>
      <c r="C625" s="94"/>
      <c r="D625" s="94"/>
      <c r="E625" s="94"/>
      <c r="F625" s="94"/>
      <c r="G625" s="94"/>
    </row>
    <row r="626" spans="1:9" ht="42" hidden="1" customHeight="1" x14ac:dyDescent="0.25">
      <c r="A626" s="33"/>
      <c r="B626" s="535"/>
      <c r="C626" s="535"/>
      <c r="D626" s="535"/>
      <c r="E626" s="535"/>
      <c r="F626" s="535"/>
      <c r="G626" s="535"/>
      <c r="H626" s="535"/>
      <c r="I626" s="12"/>
    </row>
    <row r="627" spans="1:9" hidden="1" x14ac:dyDescent="0.25">
      <c r="A627" s="12"/>
      <c r="B627" s="12"/>
      <c r="C627" s="12"/>
      <c r="D627" s="12"/>
      <c r="E627" s="12"/>
      <c r="F627" s="12"/>
      <c r="G627" s="12"/>
      <c r="H627" s="12"/>
      <c r="I627" s="12"/>
    </row>
    <row r="628" spans="1:9" ht="19.5" hidden="1" customHeight="1" x14ac:dyDescent="0.25">
      <c r="A628" s="33"/>
      <c r="B628" s="535" t="s">
        <v>113</v>
      </c>
      <c r="C628" s="535"/>
      <c r="D628" s="535"/>
      <c r="E628" s="535"/>
      <c r="F628" s="535"/>
      <c r="G628" s="535"/>
      <c r="H628" s="535"/>
      <c r="I628" s="12"/>
    </row>
    <row r="629" spans="1:9" hidden="1" x14ac:dyDescent="0.25">
      <c r="A629" s="12"/>
      <c r="B629" s="94"/>
      <c r="C629" s="94"/>
      <c r="D629" s="94"/>
      <c r="E629" s="94"/>
      <c r="F629" s="94"/>
      <c r="G629" s="94"/>
      <c r="H629" s="12"/>
      <c r="I629" s="12"/>
    </row>
    <row r="630" spans="1:9" ht="40.35" hidden="1" customHeight="1" x14ac:dyDescent="0.25">
      <c r="A630" s="33" t="s">
        <v>114</v>
      </c>
      <c r="B630" s="496" t="s">
        <v>115</v>
      </c>
      <c r="C630" s="535"/>
      <c r="D630" s="535"/>
      <c r="E630" s="535"/>
      <c r="F630" s="535"/>
      <c r="G630" s="535"/>
      <c r="H630" s="535"/>
      <c r="I630" s="12"/>
    </row>
    <row r="631" spans="1:9" hidden="1" x14ac:dyDescent="0.25">
      <c r="A631" s="12"/>
      <c r="B631" s="94"/>
      <c r="C631" s="94"/>
      <c r="D631" s="94"/>
      <c r="E631" s="94"/>
      <c r="F631" s="94"/>
      <c r="G631" s="94"/>
      <c r="H631" s="12"/>
      <c r="I631" s="12"/>
    </row>
    <row r="632" spans="1:9" ht="90" hidden="1" customHeight="1" x14ac:dyDescent="0.25">
      <c r="A632" s="33" t="s">
        <v>116</v>
      </c>
      <c r="B632" s="496" t="s">
        <v>117</v>
      </c>
      <c r="C632" s="535"/>
      <c r="D632" s="535"/>
      <c r="E632" s="535"/>
      <c r="F632" s="535"/>
      <c r="G632" s="535"/>
      <c r="H632" s="535"/>
    </row>
    <row r="633" spans="1:9" hidden="1" x14ac:dyDescent="0.25">
      <c r="A633" s="12"/>
      <c r="B633" s="12"/>
      <c r="C633" s="12"/>
      <c r="D633" s="12"/>
      <c r="E633" s="12"/>
      <c r="F633" s="12"/>
      <c r="G633" s="12"/>
      <c r="H633" s="12"/>
      <c r="I633" s="12"/>
    </row>
    <row r="634" spans="1:9" ht="48" hidden="1" customHeight="1" x14ac:dyDescent="0.25">
      <c r="A634" s="33" t="s">
        <v>118</v>
      </c>
      <c r="B634" s="535" t="s">
        <v>119</v>
      </c>
      <c r="C634" s="535"/>
      <c r="D634" s="535"/>
      <c r="E634" s="535"/>
      <c r="F634" s="535"/>
      <c r="G634" s="535"/>
      <c r="H634" s="535"/>
      <c r="I634" s="12"/>
    </row>
    <row r="635" spans="1:9" ht="17.25" hidden="1" customHeight="1" x14ac:dyDescent="0.25">
      <c r="A635" s="12"/>
      <c r="B635" s="12"/>
      <c r="C635" s="12"/>
      <c r="D635" s="136"/>
      <c r="E635" s="12"/>
      <c r="F635" s="12"/>
      <c r="G635" s="12"/>
      <c r="H635" s="12"/>
      <c r="I635" s="12"/>
    </row>
    <row r="636" spans="1:9" ht="21" hidden="1" customHeight="1" x14ac:dyDescent="0.25">
      <c r="A636" s="33" t="s">
        <v>120</v>
      </c>
      <c r="B636" s="535" t="s">
        <v>121</v>
      </c>
      <c r="C636" s="535"/>
      <c r="D636" s="535"/>
      <c r="E636" s="535"/>
      <c r="F636" s="535"/>
      <c r="G636" s="535"/>
      <c r="H636" s="535"/>
      <c r="I636" s="12"/>
    </row>
    <row r="637" spans="1:9" ht="37.5" customHeight="1" x14ac:dyDescent="0.25">
      <c r="A637" s="38">
        <v>4</v>
      </c>
      <c r="B637" s="536" t="s">
        <v>211</v>
      </c>
      <c r="C637" s="536"/>
      <c r="D637" s="536"/>
      <c r="E637" s="536"/>
      <c r="F637" s="536"/>
      <c r="G637" s="536"/>
      <c r="H637" s="536"/>
      <c r="I637" s="12"/>
    </row>
    <row r="638" spans="1:9" ht="17.25" customHeight="1" x14ac:dyDescent="0.25">
      <c r="A638" s="33"/>
      <c r="B638" s="137"/>
      <c r="C638" s="137"/>
      <c r="D638" s="137"/>
      <c r="E638" s="137"/>
      <c r="F638" s="137"/>
      <c r="G638" s="137"/>
      <c r="H638" s="137"/>
    </row>
    <row r="639" spans="1:9" ht="72" customHeight="1" x14ac:dyDescent="0.25">
      <c r="A639" s="38">
        <v>4.0999999999999996</v>
      </c>
      <c r="B639" s="390" t="s">
        <v>122</v>
      </c>
      <c r="C639" s="390"/>
      <c r="D639" s="390"/>
      <c r="E639" s="390"/>
      <c r="F639" s="390"/>
      <c r="G639" s="390"/>
      <c r="H639" s="390"/>
    </row>
    <row r="640" spans="1:9" ht="16.5" x14ac:dyDescent="0.25">
      <c r="A640" s="138" t="s">
        <v>14</v>
      </c>
      <c r="B640" s="537" t="str">
        <f>"For  " &amp;B505</f>
        <v>For  Name of the Bidder</v>
      </c>
      <c r="C640" s="537"/>
      <c r="D640" s="537"/>
      <c r="E640" s="537"/>
      <c r="F640" s="537"/>
      <c r="G640" s="12"/>
      <c r="H640" s="12"/>
      <c r="I640" s="12"/>
    </row>
    <row r="641" spans="1:9" x14ac:dyDescent="0.25">
      <c r="A641" s="12"/>
      <c r="B641" s="139" t="s">
        <v>8</v>
      </c>
      <c r="C641" s="538"/>
      <c r="D641" s="538"/>
      <c r="E641" s="538"/>
      <c r="F641" s="538"/>
      <c r="G641" s="538"/>
      <c r="H641" s="538"/>
      <c r="I641" s="12"/>
    </row>
    <row r="642" spans="1:9" x14ac:dyDescent="0.25">
      <c r="A642" s="12"/>
      <c r="B642" s="139" t="s">
        <v>9</v>
      </c>
      <c r="C642" s="538"/>
      <c r="D642" s="538"/>
      <c r="E642" s="538"/>
      <c r="F642" s="538"/>
      <c r="G642" s="538"/>
      <c r="H642" s="538"/>
      <c r="I642" s="12"/>
    </row>
    <row r="643" spans="1:9" x14ac:dyDescent="0.25">
      <c r="A643" s="12"/>
      <c r="B643" s="139" t="s">
        <v>10</v>
      </c>
      <c r="C643" s="539"/>
      <c r="D643" s="540"/>
      <c r="E643" s="540"/>
      <c r="F643" s="540"/>
      <c r="G643" s="540"/>
      <c r="H643" s="541"/>
      <c r="I643" s="12"/>
    </row>
    <row r="644" spans="1:9" x14ac:dyDescent="0.25">
      <c r="A644" s="12"/>
      <c r="B644" s="139" t="s">
        <v>123</v>
      </c>
      <c r="C644" s="538"/>
      <c r="D644" s="538"/>
      <c r="E644" s="538"/>
      <c r="F644" s="538"/>
      <c r="G644" s="538"/>
      <c r="H644" s="538"/>
      <c r="I644" s="12"/>
    </row>
    <row r="645" spans="1:9" x14ac:dyDescent="0.25">
      <c r="A645" s="12"/>
      <c r="B645" s="139" t="s">
        <v>124</v>
      </c>
      <c r="C645" s="538"/>
      <c r="D645" s="538"/>
      <c r="E645" s="538"/>
      <c r="F645" s="538"/>
      <c r="G645" s="538"/>
      <c r="H645" s="538"/>
      <c r="I645" s="12"/>
    </row>
    <row r="646" spans="1:9" x14ac:dyDescent="0.25">
      <c r="A646" s="12"/>
      <c r="B646" s="139" t="s">
        <v>125</v>
      </c>
      <c r="C646" s="538"/>
      <c r="D646" s="538"/>
      <c r="E646" s="538"/>
      <c r="F646" s="538"/>
      <c r="G646" s="538"/>
      <c r="H646" s="538"/>
      <c r="I646" s="12"/>
    </row>
    <row r="647" spans="1:9" x14ac:dyDescent="0.25">
      <c r="A647" s="12"/>
      <c r="B647" s="139" t="s">
        <v>126</v>
      </c>
      <c r="C647" s="538"/>
      <c r="D647" s="538"/>
      <c r="E647" s="538"/>
      <c r="F647" s="538"/>
      <c r="G647" s="538"/>
      <c r="H647" s="538"/>
      <c r="I647" s="12"/>
    </row>
    <row r="648" spans="1:9" x14ac:dyDescent="0.25">
      <c r="A648" s="12"/>
      <c r="B648" s="139" t="s">
        <v>127</v>
      </c>
      <c r="C648" s="538"/>
      <c r="D648" s="538"/>
      <c r="E648" s="538"/>
      <c r="F648" s="538"/>
      <c r="G648" s="538"/>
      <c r="H648" s="538"/>
      <c r="I648" s="12"/>
    </row>
    <row r="649" spans="1:9" x14ac:dyDescent="0.25">
      <c r="A649" s="12"/>
      <c r="B649" s="139" t="s">
        <v>128</v>
      </c>
      <c r="C649" s="538"/>
      <c r="D649" s="538"/>
      <c r="E649" s="538"/>
      <c r="F649" s="538"/>
      <c r="G649" s="538"/>
      <c r="H649" s="538"/>
      <c r="I649" s="12"/>
    </row>
    <row r="650" spans="1:9" x14ac:dyDescent="0.25">
      <c r="A650" s="12"/>
      <c r="B650" s="139" t="s">
        <v>129</v>
      </c>
      <c r="C650" s="538"/>
      <c r="D650" s="538"/>
      <c r="E650" s="538"/>
      <c r="F650" s="538"/>
      <c r="G650" s="538"/>
      <c r="H650" s="538"/>
      <c r="I650" s="12"/>
    </row>
    <row r="651" spans="1:9" x14ac:dyDescent="0.25">
      <c r="A651" s="12"/>
      <c r="B651" s="12"/>
      <c r="C651" s="12"/>
      <c r="D651" s="12"/>
      <c r="E651" s="12"/>
      <c r="F651" s="12"/>
      <c r="G651" s="12"/>
      <c r="H651" s="12"/>
      <c r="I651" s="12"/>
    </row>
    <row r="652" spans="1:9" ht="16.5" x14ac:dyDescent="0.25">
      <c r="A652" s="138" t="s">
        <v>22</v>
      </c>
      <c r="B652" s="537" t="str">
        <f>"For  " &amp;B542</f>
        <v>For  Name of Other Partner-1 of JV</v>
      </c>
      <c r="C652" s="537"/>
      <c r="D652" s="537"/>
      <c r="E652" s="537"/>
      <c r="F652" s="537"/>
      <c r="G652" s="12"/>
      <c r="H652" s="12"/>
      <c r="I652" s="12"/>
    </row>
    <row r="653" spans="1:9" x14ac:dyDescent="0.25">
      <c r="A653" s="12"/>
      <c r="B653" s="139" t="s">
        <v>8</v>
      </c>
      <c r="C653" s="538"/>
      <c r="D653" s="538"/>
      <c r="E653" s="538"/>
      <c r="F653" s="538"/>
      <c r="G653" s="538"/>
      <c r="H653" s="538"/>
      <c r="I653" s="12"/>
    </row>
    <row r="654" spans="1:9" x14ac:dyDescent="0.25">
      <c r="A654" s="12"/>
      <c r="B654" s="139" t="s">
        <v>9</v>
      </c>
      <c r="C654" s="538"/>
      <c r="D654" s="538"/>
      <c r="E654" s="538"/>
      <c r="F654" s="538"/>
      <c r="G654" s="538"/>
      <c r="H654" s="538"/>
      <c r="I654" s="12"/>
    </row>
    <row r="655" spans="1:9" x14ac:dyDescent="0.25">
      <c r="A655" s="12"/>
      <c r="B655" s="139" t="s">
        <v>10</v>
      </c>
      <c r="C655" s="539"/>
      <c r="D655" s="540"/>
      <c r="E655" s="540"/>
      <c r="F655" s="540"/>
      <c r="G655" s="540"/>
      <c r="H655" s="541"/>
      <c r="I655" s="12"/>
    </row>
    <row r="656" spans="1:9" x14ac:dyDescent="0.25">
      <c r="A656" s="12"/>
      <c r="B656" s="139" t="s">
        <v>123</v>
      </c>
      <c r="C656" s="538"/>
      <c r="D656" s="538"/>
      <c r="E656" s="538"/>
      <c r="F656" s="538"/>
      <c r="G656" s="538"/>
      <c r="H656" s="538"/>
      <c r="I656" s="12"/>
    </row>
    <row r="657" spans="1:9" x14ac:dyDescent="0.25">
      <c r="A657" s="12"/>
      <c r="B657" s="139" t="s">
        <v>124</v>
      </c>
      <c r="C657" s="538"/>
      <c r="D657" s="538"/>
      <c r="E657" s="538"/>
      <c r="F657" s="538"/>
      <c r="G657" s="538"/>
      <c r="H657" s="538"/>
      <c r="I657" s="12"/>
    </row>
    <row r="658" spans="1:9" x14ac:dyDescent="0.25">
      <c r="A658" s="12"/>
      <c r="B658" s="139" t="s">
        <v>125</v>
      </c>
      <c r="C658" s="538"/>
      <c r="D658" s="538"/>
      <c r="E658" s="538"/>
      <c r="F658" s="538"/>
      <c r="G658" s="538"/>
      <c r="H658" s="538"/>
      <c r="I658" s="12"/>
    </row>
    <row r="659" spans="1:9" x14ac:dyDescent="0.25">
      <c r="A659" s="12"/>
      <c r="B659" s="139" t="s">
        <v>126</v>
      </c>
      <c r="C659" s="538"/>
      <c r="D659" s="538"/>
      <c r="E659" s="538"/>
      <c r="F659" s="538"/>
      <c r="G659" s="538"/>
      <c r="H659" s="538"/>
      <c r="I659" s="12"/>
    </row>
    <row r="660" spans="1:9" x14ac:dyDescent="0.25">
      <c r="A660" s="12"/>
      <c r="B660" s="139" t="s">
        <v>127</v>
      </c>
      <c r="C660" s="538"/>
      <c r="D660" s="538"/>
      <c r="E660" s="538"/>
      <c r="F660" s="538"/>
      <c r="G660" s="538"/>
      <c r="H660" s="538"/>
      <c r="I660" s="12"/>
    </row>
    <row r="661" spans="1:9" x14ac:dyDescent="0.25">
      <c r="A661" s="12"/>
      <c r="B661" s="139" t="s">
        <v>128</v>
      </c>
      <c r="C661" s="538"/>
      <c r="D661" s="538"/>
      <c r="E661" s="538"/>
      <c r="F661" s="538"/>
      <c r="G661" s="538"/>
      <c r="H661" s="538"/>
      <c r="I661" s="12"/>
    </row>
    <row r="662" spans="1:9" x14ac:dyDescent="0.25">
      <c r="A662" s="12"/>
      <c r="B662" s="139" t="s">
        <v>129</v>
      </c>
      <c r="C662" s="538"/>
      <c r="D662" s="538"/>
      <c r="E662" s="538"/>
      <c r="F662" s="538"/>
      <c r="G662" s="538"/>
      <c r="H662" s="538"/>
      <c r="I662" s="12"/>
    </row>
    <row r="663" spans="1:9" x14ac:dyDescent="0.25">
      <c r="A663" s="12"/>
      <c r="B663" s="140"/>
      <c r="C663" s="141"/>
      <c r="D663" s="141"/>
      <c r="E663" s="141"/>
      <c r="F663" s="141"/>
      <c r="G663" s="141"/>
      <c r="H663" s="141"/>
      <c r="I663" s="12"/>
    </row>
    <row r="664" spans="1:9" ht="16.5" x14ac:dyDescent="0.25">
      <c r="A664" s="138" t="s">
        <v>106</v>
      </c>
      <c r="B664" s="537" t="str">
        <f>"For  "&amp;B582</f>
        <v>For  Name of Other Partner-2 of JV</v>
      </c>
      <c r="C664" s="537"/>
      <c r="D664" s="537"/>
      <c r="E664" s="537"/>
      <c r="F664" s="537"/>
      <c r="G664" s="12"/>
      <c r="H664" s="12"/>
      <c r="I664" s="12"/>
    </row>
    <row r="665" spans="1:9" x14ac:dyDescent="0.25">
      <c r="A665" s="12"/>
      <c r="B665" s="139" t="s">
        <v>8</v>
      </c>
      <c r="C665" s="538"/>
      <c r="D665" s="538"/>
      <c r="E665" s="538"/>
      <c r="F665" s="538"/>
      <c r="G665" s="538"/>
      <c r="H665" s="538"/>
      <c r="I665" s="12"/>
    </row>
    <row r="666" spans="1:9" x14ac:dyDescent="0.25">
      <c r="A666" s="12"/>
      <c r="B666" s="139" t="s">
        <v>9</v>
      </c>
      <c r="C666" s="538"/>
      <c r="D666" s="538"/>
      <c r="E666" s="538"/>
      <c r="F666" s="538"/>
      <c r="G666" s="538"/>
      <c r="H666" s="538"/>
      <c r="I666" s="12"/>
    </row>
    <row r="667" spans="1:9" x14ac:dyDescent="0.25">
      <c r="A667" s="12"/>
      <c r="B667" s="139" t="s">
        <v>10</v>
      </c>
      <c r="C667" s="539"/>
      <c r="D667" s="540"/>
      <c r="E667" s="540"/>
      <c r="F667" s="540"/>
      <c r="G667" s="540"/>
      <c r="H667" s="541"/>
      <c r="I667" s="12"/>
    </row>
    <row r="668" spans="1:9" x14ac:dyDescent="0.25">
      <c r="A668" s="12"/>
      <c r="B668" s="139" t="s">
        <v>123</v>
      </c>
      <c r="C668" s="538"/>
      <c r="D668" s="538"/>
      <c r="E668" s="538"/>
      <c r="F668" s="538"/>
      <c r="G668" s="538"/>
      <c r="H668" s="538"/>
      <c r="I668" s="12"/>
    </row>
    <row r="669" spans="1:9" x14ac:dyDescent="0.25">
      <c r="A669" s="12"/>
      <c r="B669" s="139" t="s">
        <v>124</v>
      </c>
      <c r="C669" s="538"/>
      <c r="D669" s="538"/>
      <c r="E669" s="538"/>
      <c r="F669" s="538"/>
      <c r="G669" s="538"/>
      <c r="H669" s="538"/>
      <c r="I669" s="12"/>
    </row>
    <row r="670" spans="1:9" x14ac:dyDescent="0.25">
      <c r="A670" s="12"/>
      <c r="B670" s="139" t="s">
        <v>125</v>
      </c>
      <c r="C670" s="538"/>
      <c r="D670" s="538"/>
      <c r="E670" s="538"/>
      <c r="F670" s="538"/>
      <c r="G670" s="538"/>
      <c r="H670" s="538"/>
      <c r="I670" s="12"/>
    </row>
    <row r="671" spans="1:9" x14ac:dyDescent="0.25">
      <c r="A671" s="12"/>
      <c r="B671" s="139" t="s">
        <v>126</v>
      </c>
      <c r="C671" s="538"/>
      <c r="D671" s="538"/>
      <c r="E671" s="538"/>
      <c r="F671" s="538"/>
      <c r="G671" s="538"/>
      <c r="H671" s="538"/>
      <c r="I671" s="12"/>
    </row>
    <row r="672" spans="1:9" x14ac:dyDescent="0.25">
      <c r="A672" s="12"/>
      <c r="B672" s="139" t="s">
        <v>127</v>
      </c>
      <c r="C672" s="538"/>
      <c r="D672" s="538"/>
      <c r="E672" s="538"/>
      <c r="F672" s="538"/>
      <c r="G672" s="538"/>
      <c r="H672" s="538"/>
      <c r="I672" s="12"/>
    </row>
    <row r="673" spans="1:24" x14ac:dyDescent="0.25">
      <c r="A673" s="12"/>
      <c r="B673" s="139" t="s">
        <v>128</v>
      </c>
      <c r="C673" s="538"/>
      <c r="D673" s="538"/>
      <c r="E673" s="538"/>
      <c r="F673" s="538"/>
      <c r="G673" s="538"/>
      <c r="H673" s="538"/>
      <c r="I673" s="12"/>
    </row>
    <row r="674" spans="1:24" x14ac:dyDescent="0.25">
      <c r="A674" s="12"/>
      <c r="B674" s="139" t="s">
        <v>129</v>
      </c>
      <c r="C674" s="538"/>
      <c r="D674" s="538"/>
      <c r="E674" s="538"/>
      <c r="F674" s="538"/>
      <c r="G674" s="538"/>
      <c r="H674" s="538"/>
      <c r="I674" s="12"/>
    </row>
    <row r="675" spans="1:24" x14ac:dyDescent="0.25">
      <c r="A675" s="12"/>
      <c r="B675" s="140"/>
      <c r="C675" s="141"/>
      <c r="D675" s="141"/>
      <c r="E675" s="141"/>
      <c r="F675" s="141"/>
      <c r="G675" s="141"/>
      <c r="H675" s="141"/>
      <c r="I675" s="12"/>
    </row>
    <row r="676" spans="1:24" ht="24.6" customHeight="1" x14ac:dyDescent="0.25">
      <c r="A676" s="17"/>
      <c r="B676" s="253" t="s">
        <v>206</v>
      </c>
      <c r="C676" s="254"/>
      <c r="D676" s="184"/>
      <c r="E676" s="239"/>
      <c r="F676" s="240"/>
      <c r="G676" s="240"/>
      <c r="H676" s="240"/>
      <c r="I676" s="5"/>
      <c r="J676" s="5"/>
      <c r="K676" s="5"/>
      <c r="L676" s="5"/>
      <c r="M676" s="5"/>
      <c r="N676" s="5"/>
      <c r="O676" s="5"/>
      <c r="P676" s="5"/>
      <c r="Q676" s="5"/>
      <c r="R676" s="5"/>
      <c r="S676" s="5"/>
      <c r="T676" s="5"/>
      <c r="U676" s="5"/>
      <c r="V676" s="5"/>
      <c r="W676" s="5"/>
      <c r="X676" s="5"/>
    </row>
    <row r="677" spans="1:24" ht="36.75" customHeight="1" x14ac:dyDescent="0.25">
      <c r="A677" s="17"/>
      <c r="B677" s="255" t="s">
        <v>207</v>
      </c>
      <c r="C677" s="255"/>
      <c r="D677" s="255"/>
      <c r="E677" s="255"/>
      <c r="F677" s="255"/>
      <c r="G677" s="255"/>
      <c r="H677" s="255"/>
      <c r="I677" s="5"/>
      <c r="J677" s="5"/>
      <c r="K677" s="5"/>
      <c r="L677" s="5"/>
      <c r="M677" s="5"/>
      <c r="N677" s="5"/>
      <c r="O677" s="5"/>
      <c r="P677" s="5"/>
      <c r="Q677" s="5"/>
      <c r="R677" s="5"/>
      <c r="S677" s="5"/>
      <c r="T677" s="5"/>
      <c r="U677" s="5"/>
      <c r="V677" s="5"/>
      <c r="W677" s="5"/>
      <c r="X677" s="5"/>
    </row>
    <row r="678" spans="1:24" ht="36.75" customHeight="1" x14ac:dyDescent="0.25">
      <c r="A678" s="42"/>
      <c r="B678" s="256" t="s">
        <v>208</v>
      </c>
      <c r="C678" s="256"/>
      <c r="D678" s="256"/>
      <c r="E678" s="257"/>
      <c r="F678" s="257"/>
      <c r="G678" s="257"/>
      <c r="H678" s="257"/>
      <c r="I678" s="5"/>
      <c r="J678" s="5"/>
      <c r="K678" s="5"/>
      <c r="L678" s="5"/>
      <c r="M678" s="5"/>
      <c r="N678" s="5"/>
      <c r="O678" s="5"/>
      <c r="P678" s="5"/>
      <c r="Q678" s="5"/>
      <c r="R678" s="5"/>
      <c r="S678" s="5"/>
      <c r="T678" s="5"/>
      <c r="U678" s="5"/>
      <c r="V678" s="5"/>
      <c r="W678" s="5"/>
      <c r="X678" s="5"/>
    </row>
    <row r="679" spans="1:24" ht="34.9" customHeight="1" x14ac:dyDescent="0.25">
      <c r="A679" s="182">
        <v>1</v>
      </c>
      <c r="B679" s="258" t="s">
        <v>51</v>
      </c>
      <c r="C679" s="258"/>
      <c r="D679" s="258"/>
      <c r="E679" s="257"/>
      <c r="F679" s="257"/>
      <c r="G679" s="257"/>
      <c r="H679" s="257"/>
      <c r="I679" s="5"/>
      <c r="J679" s="5"/>
      <c r="K679" s="5"/>
      <c r="L679" s="5"/>
      <c r="M679" s="5"/>
      <c r="N679" s="5"/>
      <c r="O679" s="5"/>
      <c r="P679" s="5"/>
      <c r="Q679" s="5"/>
      <c r="R679" s="5"/>
      <c r="S679" s="5"/>
      <c r="T679" s="5"/>
      <c r="U679" s="5"/>
      <c r="V679" s="5"/>
      <c r="W679" s="5"/>
      <c r="X679" s="5"/>
    </row>
    <row r="680" spans="1:24" ht="4.1500000000000004" hidden="1" customHeight="1" x14ac:dyDescent="0.25">
      <c r="A680" s="49"/>
      <c r="B680" s="241"/>
      <c r="C680" s="241"/>
      <c r="D680" s="241"/>
      <c r="E680" s="242"/>
      <c r="F680" s="242"/>
      <c r="G680" s="242"/>
      <c r="H680" s="242"/>
      <c r="I680" s="5"/>
      <c r="J680" s="5"/>
      <c r="K680" s="5"/>
      <c r="L680" s="5"/>
      <c r="M680" s="5"/>
      <c r="N680" s="5"/>
      <c r="O680" s="5"/>
      <c r="P680" s="5"/>
      <c r="Q680" s="5"/>
      <c r="R680" s="5"/>
      <c r="S680" s="5"/>
      <c r="T680" s="5"/>
      <c r="U680" s="5"/>
      <c r="V680" s="5"/>
      <c r="W680" s="5"/>
      <c r="X680" s="5"/>
    </row>
    <row r="681" spans="1:24" ht="36.75" customHeight="1" x14ac:dyDescent="0.25">
      <c r="A681" s="182">
        <v>2</v>
      </c>
      <c r="B681" s="258" t="s">
        <v>163</v>
      </c>
      <c r="C681" s="258"/>
      <c r="D681" s="258"/>
      <c r="E681" s="257"/>
      <c r="F681" s="257"/>
      <c r="G681" s="257"/>
      <c r="H681" s="257"/>
      <c r="I681" s="5"/>
      <c r="J681" s="5"/>
      <c r="K681" s="5"/>
      <c r="L681" s="5"/>
      <c r="M681" s="5"/>
      <c r="N681" s="5"/>
      <c r="O681" s="5"/>
      <c r="P681" s="5"/>
      <c r="Q681" s="5"/>
      <c r="R681" s="5"/>
      <c r="S681" s="5"/>
      <c r="T681" s="5"/>
      <c r="U681" s="5"/>
      <c r="V681" s="5"/>
      <c r="W681" s="5"/>
      <c r="X681" s="5"/>
    </row>
    <row r="682" spans="1:24" ht="36.75" customHeight="1" x14ac:dyDescent="0.25">
      <c r="A682" s="275">
        <v>3</v>
      </c>
      <c r="B682" s="277" t="s">
        <v>166</v>
      </c>
      <c r="C682" s="277"/>
      <c r="D682" s="277"/>
      <c r="E682" s="481"/>
      <c r="F682" s="482"/>
      <c r="G682" s="481"/>
      <c r="H682" s="482"/>
      <c r="I682" s="5"/>
      <c r="J682" s="5"/>
      <c r="K682" s="5"/>
      <c r="L682" s="5"/>
      <c r="M682" s="5"/>
      <c r="N682" s="5"/>
      <c r="O682" s="5"/>
      <c r="P682" s="5"/>
      <c r="Q682" s="5"/>
      <c r="R682" s="5"/>
      <c r="S682" s="5"/>
      <c r="T682" s="5"/>
      <c r="U682" s="5"/>
      <c r="V682" s="5"/>
      <c r="W682" s="5"/>
      <c r="X682" s="5"/>
    </row>
    <row r="683" spans="1:24" ht="36.75" customHeight="1" x14ac:dyDescent="0.25">
      <c r="A683" s="276"/>
      <c r="B683" s="272"/>
      <c r="C683" s="272"/>
      <c r="D683" s="272"/>
      <c r="E683" s="483"/>
      <c r="F683" s="484"/>
      <c r="G683" s="483"/>
      <c r="H683" s="484"/>
      <c r="I683" s="5"/>
      <c r="J683" s="5"/>
      <c r="K683" s="5"/>
      <c r="L683" s="5"/>
      <c r="M683" s="5"/>
      <c r="N683" s="5"/>
      <c r="O683" s="5"/>
      <c r="P683" s="5"/>
      <c r="Q683" s="5"/>
      <c r="R683" s="5"/>
      <c r="S683" s="5"/>
      <c r="T683" s="5"/>
      <c r="U683" s="5"/>
      <c r="V683" s="5"/>
      <c r="W683" s="5"/>
      <c r="X683" s="5"/>
    </row>
    <row r="684" spans="1:24" ht="9" customHeight="1" x14ac:dyDescent="0.25">
      <c r="A684" s="276"/>
      <c r="B684" s="272"/>
      <c r="C684" s="272"/>
      <c r="D684" s="272"/>
      <c r="E684" s="485"/>
      <c r="F684" s="486"/>
      <c r="G684" s="485"/>
      <c r="H684" s="486"/>
      <c r="I684" s="5"/>
      <c r="J684" s="5"/>
      <c r="K684" s="5"/>
      <c r="L684" s="5"/>
      <c r="M684" s="5"/>
      <c r="N684" s="5"/>
      <c r="O684" s="5"/>
      <c r="P684" s="5"/>
      <c r="Q684" s="5"/>
      <c r="R684" s="5"/>
      <c r="S684" s="5"/>
      <c r="T684" s="5"/>
      <c r="U684" s="5"/>
      <c r="V684" s="5"/>
      <c r="W684" s="5"/>
      <c r="X684" s="5"/>
    </row>
    <row r="685" spans="1:24" ht="36.6" hidden="1" customHeight="1" x14ac:dyDescent="0.25">
      <c r="A685" s="276"/>
      <c r="B685" s="272"/>
      <c r="C685" s="272"/>
      <c r="D685" s="272"/>
      <c r="E685" s="257"/>
      <c r="F685" s="257"/>
      <c r="G685" s="257"/>
      <c r="H685" s="257"/>
      <c r="I685" s="5"/>
      <c r="J685" s="5"/>
      <c r="K685" s="5"/>
      <c r="L685" s="5"/>
      <c r="M685" s="5"/>
      <c r="N685" s="5"/>
      <c r="O685" s="5"/>
      <c r="P685" s="5"/>
      <c r="Q685" s="5"/>
      <c r="R685" s="5"/>
      <c r="S685" s="5"/>
      <c r="T685" s="5"/>
      <c r="U685" s="5"/>
      <c r="V685" s="5"/>
      <c r="W685" s="5"/>
      <c r="X685" s="5"/>
    </row>
    <row r="686" spans="1:24" ht="36.75" customHeight="1" x14ac:dyDescent="0.25">
      <c r="A686" s="183"/>
      <c r="D686" s="243" t="s">
        <v>53</v>
      </c>
      <c r="E686" s="257"/>
      <c r="F686" s="257"/>
      <c r="G686" s="257"/>
      <c r="H686" s="257"/>
      <c r="I686" s="5"/>
      <c r="J686" s="5"/>
      <c r="K686" s="5"/>
      <c r="L686" s="5"/>
      <c r="M686" s="5"/>
      <c r="N686" s="5"/>
      <c r="O686" s="5"/>
      <c r="P686" s="5"/>
      <c r="Q686" s="5"/>
      <c r="R686" s="5"/>
      <c r="S686" s="5"/>
      <c r="T686" s="5"/>
      <c r="U686" s="5"/>
      <c r="V686" s="5"/>
      <c r="W686" s="5"/>
      <c r="X686" s="5"/>
    </row>
    <row r="687" spans="1:24" ht="36.75" customHeight="1" x14ac:dyDescent="0.25">
      <c r="A687" s="183"/>
      <c r="D687" s="243" t="s">
        <v>54</v>
      </c>
      <c r="E687" s="257"/>
      <c r="F687" s="257"/>
      <c r="G687" s="257"/>
      <c r="H687" s="257"/>
      <c r="I687" s="5"/>
      <c r="J687" s="5"/>
      <c r="K687" s="5"/>
      <c r="L687" s="5"/>
      <c r="M687" s="5"/>
      <c r="N687" s="5"/>
      <c r="O687" s="5"/>
      <c r="P687" s="5"/>
      <c r="Q687" s="5"/>
      <c r="R687" s="5"/>
      <c r="S687" s="5"/>
      <c r="T687" s="5"/>
      <c r="U687" s="5"/>
      <c r="V687" s="5"/>
      <c r="W687" s="5"/>
      <c r="X687" s="5"/>
    </row>
    <row r="688" spans="1:24" ht="36.75" customHeight="1" x14ac:dyDescent="0.25">
      <c r="A688" s="183"/>
      <c r="B688" s="56"/>
      <c r="C688" s="56"/>
      <c r="D688" s="244" t="s">
        <v>55</v>
      </c>
      <c r="E688" s="257"/>
      <c r="F688" s="257"/>
      <c r="G688" s="257"/>
      <c r="H688" s="257"/>
      <c r="I688" s="5"/>
      <c r="J688" s="5"/>
      <c r="K688" s="5"/>
      <c r="L688" s="5"/>
      <c r="M688" s="5"/>
      <c r="N688" s="5"/>
      <c r="O688" s="5"/>
      <c r="P688" s="5"/>
      <c r="Q688" s="5"/>
      <c r="R688" s="5"/>
      <c r="S688" s="5"/>
      <c r="T688" s="5"/>
      <c r="U688" s="5"/>
      <c r="V688" s="5"/>
      <c r="W688" s="5"/>
      <c r="X688" s="5"/>
    </row>
    <row r="689" spans="1:24" ht="36.75" customHeight="1" x14ac:dyDescent="0.25">
      <c r="A689" s="183"/>
      <c r="B689" s="185"/>
      <c r="C689" s="185"/>
      <c r="D689" s="243"/>
      <c r="E689" s="243"/>
      <c r="F689" s="243"/>
      <c r="G689" s="243"/>
      <c r="H689" s="243"/>
      <c r="I689" s="5"/>
      <c r="J689" s="5"/>
      <c r="K689" s="5"/>
      <c r="L689" s="5"/>
      <c r="M689" s="5"/>
      <c r="N689" s="5"/>
      <c r="O689" s="5"/>
      <c r="P689" s="5"/>
      <c r="Q689" s="5"/>
      <c r="R689" s="5"/>
      <c r="S689" s="5"/>
      <c r="T689" s="5"/>
      <c r="U689" s="5"/>
      <c r="V689" s="5"/>
      <c r="W689" s="5"/>
      <c r="X689" s="5"/>
    </row>
    <row r="690" spans="1:24" ht="50.1" customHeight="1" x14ac:dyDescent="0.25">
      <c r="A690" s="63" t="s">
        <v>56</v>
      </c>
      <c r="B690" s="268" t="s">
        <v>221</v>
      </c>
      <c r="C690" s="268"/>
      <c r="D690" s="268"/>
      <c r="E690" s="257"/>
      <c r="F690" s="257"/>
      <c r="G690" s="257"/>
      <c r="H690" s="257"/>
      <c r="I690" s="5"/>
      <c r="J690" s="5"/>
      <c r="K690" s="5"/>
      <c r="L690" s="5"/>
      <c r="M690" s="5"/>
      <c r="N690" s="5"/>
      <c r="O690" s="5"/>
      <c r="P690" s="5"/>
      <c r="Q690" s="5"/>
      <c r="R690" s="5"/>
      <c r="S690" s="5"/>
      <c r="T690" s="5"/>
      <c r="U690" s="5"/>
      <c r="V690" s="5"/>
      <c r="W690" s="5"/>
      <c r="X690" s="5"/>
    </row>
    <row r="691" spans="1:24" ht="141" customHeight="1" x14ac:dyDescent="0.25">
      <c r="A691" s="45"/>
      <c r="B691" s="487" t="s">
        <v>222</v>
      </c>
      <c r="C691" s="487"/>
      <c r="D691" s="487"/>
      <c r="E691" s="257"/>
      <c r="F691" s="257"/>
      <c r="G691" s="257"/>
      <c r="H691" s="257"/>
      <c r="I691" s="5"/>
      <c r="J691" s="5"/>
      <c r="K691" s="5"/>
      <c r="L691" s="5"/>
      <c r="M691" s="5"/>
      <c r="N691" s="5"/>
      <c r="O691" s="5"/>
      <c r="P691" s="5"/>
      <c r="Q691" s="5"/>
      <c r="R691" s="5"/>
      <c r="S691" s="5"/>
      <c r="T691" s="5"/>
      <c r="U691" s="5"/>
      <c r="V691" s="5"/>
      <c r="W691" s="5"/>
      <c r="X691" s="5"/>
    </row>
    <row r="692" spans="1:24" ht="7.15" customHeight="1" x14ac:dyDescent="0.25">
      <c r="A692" s="45"/>
      <c r="B692" s="185"/>
      <c r="C692" s="185"/>
      <c r="D692" s="243"/>
      <c r="E692" s="242"/>
      <c r="F692" s="242"/>
      <c r="G692" s="242"/>
      <c r="H692" s="242"/>
      <c r="I692" s="5"/>
      <c r="J692" s="5"/>
      <c r="K692" s="5"/>
      <c r="L692" s="5"/>
      <c r="M692" s="5"/>
      <c r="N692" s="5"/>
      <c r="O692" s="5"/>
      <c r="P692" s="5"/>
      <c r="Q692" s="5"/>
      <c r="R692" s="5"/>
      <c r="S692" s="5"/>
      <c r="T692" s="5"/>
      <c r="U692" s="5"/>
      <c r="V692" s="5"/>
      <c r="W692" s="5"/>
      <c r="X692" s="5"/>
    </row>
    <row r="693" spans="1:24" ht="44.25" customHeight="1" x14ac:dyDescent="0.25">
      <c r="A693" s="183"/>
      <c r="B693" s="272" t="s">
        <v>57</v>
      </c>
      <c r="C693" s="272"/>
      <c r="D693" s="273"/>
      <c r="E693" s="257"/>
      <c r="F693" s="257"/>
      <c r="G693" s="257"/>
      <c r="H693" s="257"/>
      <c r="I693" s="5"/>
      <c r="J693" s="5"/>
      <c r="K693" s="5"/>
      <c r="L693" s="5"/>
      <c r="M693" s="5"/>
      <c r="N693" s="5"/>
      <c r="O693" s="5"/>
      <c r="P693" s="5"/>
      <c r="Q693" s="5"/>
      <c r="R693" s="5"/>
      <c r="S693" s="5"/>
      <c r="T693" s="5"/>
      <c r="U693" s="5"/>
      <c r="V693" s="5"/>
      <c r="W693" s="5"/>
      <c r="X693" s="5"/>
    </row>
    <row r="694" spans="1:24" ht="36.6" hidden="1" customHeight="1" x14ac:dyDescent="0.25">
      <c r="A694" s="183"/>
      <c r="B694" s="185"/>
      <c r="C694" s="185"/>
      <c r="D694" s="243"/>
      <c r="E694" s="242"/>
      <c r="F694" s="242"/>
      <c r="G694" s="242"/>
      <c r="H694" s="242"/>
      <c r="I694" s="5"/>
      <c r="J694" s="5"/>
      <c r="K694" s="5"/>
      <c r="L694" s="5"/>
      <c r="M694" s="5"/>
      <c r="N694" s="5"/>
      <c r="O694" s="5"/>
      <c r="P694" s="5"/>
      <c r="Q694" s="5"/>
      <c r="R694" s="5"/>
      <c r="S694" s="5"/>
      <c r="T694" s="5"/>
      <c r="U694" s="5"/>
      <c r="V694" s="5"/>
      <c r="W694" s="5"/>
      <c r="X694" s="5"/>
    </row>
    <row r="695" spans="1:24" ht="78" customHeight="1" x14ac:dyDescent="0.25">
      <c r="A695" s="17"/>
      <c r="B695" s="274" t="s">
        <v>195</v>
      </c>
      <c r="C695" s="274"/>
      <c r="D695" s="274"/>
      <c r="E695" s="257"/>
      <c r="F695" s="257"/>
      <c r="G695" s="257"/>
      <c r="H695" s="257"/>
      <c r="I695" s="5"/>
      <c r="J695" s="5"/>
      <c r="K695" s="5"/>
      <c r="L695" s="5"/>
      <c r="M695" s="5"/>
      <c r="N695" s="5"/>
      <c r="O695" s="5"/>
      <c r="P695" s="5"/>
      <c r="Q695" s="5"/>
      <c r="R695" s="5"/>
      <c r="S695" s="5"/>
      <c r="T695" s="5"/>
      <c r="U695" s="5"/>
      <c r="V695" s="5"/>
      <c r="W695" s="5"/>
      <c r="X695" s="5"/>
    </row>
    <row r="696" spans="1:24" ht="93.75" customHeight="1" x14ac:dyDescent="0.25">
      <c r="A696" s="173"/>
      <c r="B696" s="268" t="s">
        <v>209</v>
      </c>
      <c r="C696" s="268"/>
      <c r="D696" s="268"/>
      <c r="E696" s="250"/>
      <c r="F696" s="251"/>
      <c r="G696" s="251"/>
      <c r="H696" s="252"/>
      <c r="I696" s="5"/>
      <c r="J696" s="5"/>
      <c r="K696" s="5"/>
      <c r="L696" s="5"/>
      <c r="M696" s="5"/>
      <c r="N696" s="5"/>
      <c r="O696" s="5"/>
      <c r="P696" s="5"/>
      <c r="Q696" s="5"/>
      <c r="R696" s="5"/>
      <c r="S696" s="5"/>
      <c r="T696" s="5"/>
      <c r="U696" s="5"/>
      <c r="V696" s="5"/>
      <c r="W696" s="5"/>
      <c r="X696" s="5"/>
    </row>
    <row r="697" spans="1:24" ht="75" customHeight="1" x14ac:dyDescent="0.25">
      <c r="A697" s="17"/>
      <c r="B697" s="249" t="s">
        <v>162</v>
      </c>
      <c r="C697" s="249"/>
      <c r="D697" s="249"/>
      <c r="E697" s="250"/>
      <c r="F697" s="251"/>
      <c r="G697" s="251"/>
      <c r="H697" s="252"/>
      <c r="I697" s="5"/>
      <c r="J697" s="5"/>
      <c r="K697" s="5"/>
      <c r="L697" s="5"/>
      <c r="M697" s="5"/>
      <c r="N697" s="5"/>
      <c r="O697" s="5"/>
      <c r="P697" s="5"/>
      <c r="Q697" s="5"/>
      <c r="R697" s="5"/>
      <c r="S697" s="5"/>
      <c r="T697" s="5"/>
      <c r="U697" s="5"/>
      <c r="V697" s="5"/>
      <c r="W697" s="5"/>
      <c r="X697" s="5"/>
    </row>
    <row r="698" spans="1:24" ht="24" customHeight="1" x14ac:dyDescent="0.25">
      <c r="A698" s="134" t="s">
        <v>130</v>
      </c>
      <c r="B698" s="272" t="s">
        <v>131</v>
      </c>
      <c r="C698" s="272"/>
      <c r="D698" s="272"/>
      <c r="E698" s="272"/>
      <c r="F698" s="272"/>
      <c r="G698" s="272"/>
      <c r="H698" s="272"/>
      <c r="I698" s="12"/>
    </row>
    <row r="699" spans="1:24" ht="48.6" customHeight="1" x14ac:dyDescent="0.25">
      <c r="A699" s="38">
        <v>5.0999999999999996</v>
      </c>
      <c r="B699" s="418" t="s">
        <v>132</v>
      </c>
      <c r="C699" s="418"/>
      <c r="D699" s="418"/>
      <c r="E699" s="418"/>
      <c r="F699" s="418"/>
      <c r="G699" s="418"/>
      <c r="H699" s="418"/>
    </row>
    <row r="700" spans="1:24" ht="104.1" customHeight="1" x14ac:dyDescent="0.25">
      <c r="A700" s="12"/>
      <c r="B700" s="33" t="s">
        <v>133</v>
      </c>
      <c r="C700" s="496" t="s">
        <v>134</v>
      </c>
      <c r="D700" s="496"/>
      <c r="E700" s="496"/>
      <c r="F700" s="496"/>
      <c r="G700" s="496"/>
      <c r="H700" s="496"/>
      <c r="I700" s="142"/>
    </row>
    <row r="701" spans="1:24" ht="56.1" customHeight="1" x14ac:dyDescent="0.25">
      <c r="A701" s="12"/>
      <c r="B701" s="33" t="s">
        <v>135</v>
      </c>
      <c r="C701" s="496" t="s">
        <v>136</v>
      </c>
      <c r="D701" s="496"/>
      <c r="E701" s="496"/>
      <c r="F701" s="496"/>
      <c r="G701" s="496"/>
      <c r="H701" s="496"/>
      <c r="I701" s="12"/>
    </row>
    <row r="702" spans="1:24" ht="9" customHeight="1" x14ac:dyDescent="0.25">
      <c r="A702" s="12"/>
      <c r="B702" s="12"/>
      <c r="C702" s="12"/>
      <c r="D702" s="12"/>
      <c r="E702" s="12"/>
      <c r="F702" s="12"/>
      <c r="G702" s="12"/>
      <c r="H702" s="12"/>
      <c r="I702" s="12"/>
    </row>
    <row r="703" spans="1:24" ht="36.75" customHeight="1" x14ac:dyDescent="0.25">
      <c r="A703" s="38">
        <v>5.2</v>
      </c>
      <c r="B703" s="390" t="s">
        <v>137</v>
      </c>
      <c r="C703" s="390"/>
      <c r="D703" s="390"/>
      <c r="E703" s="390"/>
      <c r="F703" s="390"/>
      <c r="G703" s="390"/>
      <c r="H703" s="390"/>
    </row>
    <row r="704" spans="1:24" ht="10.5" customHeight="1" x14ac:dyDescent="0.25">
      <c r="A704" s="12"/>
      <c r="B704" s="12"/>
      <c r="C704" s="12"/>
      <c r="D704" s="12"/>
      <c r="E704" s="12"/>
      <c r="F704" s="12"/>
      <c r="G704" s="12"/>
      <c r="H704" s="12"/>
      <c r="I704" s="12"/>
    </row>
    <row r="705" spans="1:12" ht="24" customHeight="1" x14ac:dyDescent="0.25">
      <c r="A705" s="56"/>
      <c r="B705" s="547" t="s">
        <v>138</v>
      </c>
      <c r="C705" s="547"/>
      <c r="D705" s="547"/>
      <c r="E705" s="547"/>
      <c r="F705" s="547"/>
      <c r="G705" s="547"/>
      <c r="H705" s="547"/>
      <c r="I705" s="12"/>
    </row>
    <row r="706" spans="1:12" ht="32.25" customHeight="1" x14ac:dyDescent="0.25">
      <c r="A706" s="66"/>
      <c r="B706" s="548"/>
      <c r="C706" s="549"/>
      <c r="D706" s="143"/>
      <c r="E706" s="550" t="str">
        <f>"For  " &amp;B542</f>
        <v>For  Name of Other Partner-1 of JV</v>
      </c>
      <c r="F706" s="551"/>
      <c r="G706" s="550" t="str">
        <f>"For  " &amp;B582</f>
        <v>For  Name of Other Partner-2 of JV</v>
      </c>
      <c r="H706" s="551"/>
      <c r="I706" s="12"/>
    </row>
    <row r="707" spans="1:12" ht="50.25" customHeight="1" x14ac:dyDescent="0.25">
      <c r="A707" s="144" t="s">
        <v>14</v>
      </c>
      <c r="B707" s="503" t="s">
        <v>139</v>
      </c>
      <c r="C707" s="503"/>
      <c r="D707" s="145"/>
      <c r="E707" s="544" t="s">
        <v>140</v>
      </c>
      <c r="F707" s="545"/>
      <c r="G707" s="544" t="s">
        <v>140</v>
      </c>
      <c r="H707" s="545"/>
      <c r="I707" s="12"/>
    </row>
    <row r="708" spans="1:12" ht="21" customHeight="1" x14ac:dyDescent="0.25">
      <c r="A708" s="146"/>
      <c r="B708" s="544" t="s">
        <v>141</v>
      </c>
      <c r="C708" s="545"/>
      <c r="D708" s="147"/>
      <c r="E708" s="481" t="s">
        <v>104</v>
      </c>
      <c r="F708" s="546"/>
      <c r="G708" s="481" t="s">
        <v>104</v>
      </c>
      <c r="H708" s="546"/>
      <c r="I708" s="148"/>
      <c r="J708" s="149"/>
      <c r="K708" s="148"/>
    </row>
    <row r="709" spans="1:12" ht="23.25" customHeight="1" x14ac:dyDescent="0.25">
      <c r="A709" s="146"/>
      <c r="B709" s="544" t="s">
        <v>142</v>
      </c>
      <c r="C709" s="545"/>
      <c r="D709" s="147"/>
      <c r="E709" s="481" t="s">
        <v>104</v>
      </c>
      <c r="F709" s="546"/>
      <c r="G709" s="481" t="s">
        <v>104</v>
      </c>
      <c r="H709" s="546"/>
      <c r="I709" s="150"/>
      <c r="J709" s="151"/>
      <c r="K709" s="150"/>
    </row>
    <row r="710" spans="1:12" ht="21.75" customHeight="1" x14ac:dyDescent="0.25">
      <c r="A710" s="146"/>
      <c r="B710" s="544" t="s">
        <v>143</v>
      </c>
      <c r="C710" s="545"/>
      <c r="D710" s="147"/>
      <c r="E710" s="481" t="s">
        <v>104</v>
      </c>
      <c r="F710" s="546"/>
      <c r="G710" s="481" t="s">
        <v>104</v>
      </c>
      <c r="H710" s="546"/>
      <c r="I710" s="148"/>
      <c r="J710" s="149"/>
      <c r="K710" s="148"/>
      <c r="L710" s="5"/>
    </row>
    <row r="711" spans="1:12" ht="20.25" customHeight="1" x14ac:dyDescent="0.25">
      <c r="A711" s="146"/>
      <c r="B711" s="544" t="s">
        <v>144</v>
      </c>
      <c r="C711" s="545"/>
      <c r="D711" s="147"/>
      <c r="E711" s="481" t="s">
        <v>104</v>
      </c>
      <c r="F711" s="546"/>
      <c r="G711" s="481" t="s">
        <v>104</v>
      </c>
      <c r="H711" s="546"/>
      <c r="I711" s="148"/>
      <c r="J711" s="149"/>
      <c r="K711" s="148"/>
      <c r="L711" s="5"/>
    </row>
    <row r="712" spans="1:12" ht="21.75" customHeight="1" x14ac:dyDescent="0.25">
      <c r="A712" s="146"/>
      <c r="B712" s="552" t="s">
        <v>145</v>
      </c>
      <c r="C712" s="553"/>
      <c r="D712" s="152"/>
      <c r="E712" s="250" t="s">
        <v>104</v>
      </c>
      <c r="F712" s="554"/>
      <c r="G712" s="250" t="s">
        <v>104</v>
      </c>
      <c r="H712" s="554"/>
      <c r="I712" s="148"/>
      <c r="J712" s="149"/>
      <c r="K712" s="148"/>
      <c r="L712" s="5"/>
    </row>
    <row r="713" spans="1:12" ht="16.5" customHeight="1" x14ac:dyDescent="0.25">
      <c r="A713" s="12"/>
      <c r="B713" s="12"/>
      <c r="C713" s="12"/>
      <c r="D713" s="12"/>
      <c r="E713" s="12"/>
      <c r="F713" s="12"/>
      <c r="G713" s="12"/>
      <c r="H713" s="12"/>
      <c r="I713" s="12"/>
    </row>
    <row r="714" spans="1:12" x14ac:dyDescent="0.25">
      <c r="A714" s="12"/>
      <c r="B714" s="12"/>
      <c r="C714" s="12"/>
      <c r="D714" s="12"/>
      <c r="E714" s="12"/>
      <c r="F714" s="12"/>
      <c r="G714" s="12"/>
      <c r="H714" s="12"/>
      <c r="I714" s="12"/>
    </row>
    <row r="716" spans="1:12" ht="16.5" x14ac:dyDescent="0.25">
      <c r="B716" s="3" t="s">
        <v>146</v>
      </c>
      <c r="C716" s="160"/>
      <c r="E716" s="153" t="s">
        <v>147</v>
      </c>
      <c r="F716" s="364"/>
      <c r="G716" s="364"/>
      <c r="H716" s="365"/>
    </row>
    <row r="717" spans="1:12" ht="16.5" x14ac:dyDescent="0.25">
      <c r="B717" s="3" t="s">
        <v>148</v>
      </c>
      <c r="C717" s="160"/>
      <c r="E717" s="153" t="s">
        <v>149</v>
      </c>
      <c r="F717" s="364"/>
      <c r="G717" s="364"/>
      <c r="H717" s="365"/>
    </row>
  </sheetData>
  <sheetProtection password="CBD2" sheet="1" formatColumns="0" formatRows="0"/>
  <mergeCells count="741">
    <mergeCell ref="B22:F22"/>
    <mergeCell ref="F716:H716"/>
    <mergeCell ref="F717:H717"/>
    <mergeCell ref="B9:D9"/>
    <mergeCell ref="B10:D10"/>
    <mergeCell ref="B11:D11"/>
    <mergeCell ref="B12:D12"/>
    <mergeCell ref="B19:F19"/>
    <mergeCell ref="B20:F20"/>
    <mergeCell ref="B21:F21"/>
    <mergeCell ref="B712:C712"/>
    <mergeCell ref="E712:F712"/>
    <mergeCell ref="G712:H712"/>
    <mergeCell ref="B699:H699"/>
    <mergeCell ref="C700:H700"/>
    <mergeCell ref="C701:H701"/>
    <mergeCell ref="C667:H667"/>
    <mergeCell ref="C668:H668"/>
    <mergeCell ref="C669:H669"/>
    <mergeCell ref="C670:H670"/>
    <mergeCell ref="C671:H671"/>
    <mergeCell ref="C672:H672"/>
    <mergeCell ref="C660:H660"/>
    <mergeCell ref="C661:H661"/>
    <mergeCell ref="A4:H4"/>
    <mergeCell ref="B710:C710"/>
    <mergeCell ref="E710:F710"/>
    <mergeCell ref="G710:H710"/>
    <mergeCell ref="B711:C711"/>
    <mergeCell ref="E711:F711"/>
    <mergeCell ref="G711:H711"/>
    <mergeCell ref="B708:C708"/>
    <mergeCell ref="E708:F708"/>
    <mergeCell ref="G708:H708"/>
    <mergeCell ref="B709:C709"/>
    <mergeCell ref="E709:F709"/>
    <mergeCell ref="G709:H709"/>
    <mergeCell ref="B703:H703"/>
    <mergeCell ref="B705:H705"/>
    <mergeCell ref="B706:C706"/>
    <mergeCell ref="E706:F706"/>
    <mergeCell ref="G706:H706"/>
    <mergeCell ref="B707:C707"/>
    <mergeCell ref="E707:F707"/>
    <mergeCell ref="G707:H707"/>
    <mergeCell ref="C673:H673"/>
    <mergeCell ref="C674:H674"/>
    <mergeCell ref="B698:H698"/>
    <mergeCell ref="C662:H662"/>
    <mergeCell ref="B664:F664"/>
    <mergeCell ref="C665:H665"/>
    <mergeCell ref="C666:H666"/>
    <mergeCell ref="C654:H654"/>
    <mergeCell ref="C655:H655"/>
    <mergeCell ref="C656:H656"/>
    <mergeCell ref="C657:H657"/>
    <mergeCell ref="C658:H658"/>
    <mergeCell ref="C659:H659"/>
    <mergeCell ref="C647:H647"/>
    <mergeCell ref="C648:H648"/>
    <mergeCell ref="C649:H649"/>
    <mergeCell ref="C650:H650"/>
    <mergeCell ref="B652:F652"/>
    <mergeCell ref="C653:H653"/>
    <mergeCell ref="C641:H641"/>
    <mergeCell ref="C642:H642"/>
    <mergeCell ref="C643:H643"/>
    <mergeCell ref="C644:H644"/>
    <mergeCell ref="C645:H645"/>
    <mergeCell ref="C646:H646"/>
    <mergeCell ref="B634:H634"/>
    <mergeCell ref="B614:C614"/>
    <mergeCell ref="B636:H636"/>
    <mergeCell ref="B637:H637"/>
    <mergeCell ref="B639:H639"/>
    <mergeCell ref="B640:F640"/>
    <mergeCell ref="B622:H622"/>
    <mergeCell ref="B624:H624"/>
    <mergeCell ref="B626:H626"/>
    <mergeCell ref="B628:H628"/>
    <mergeCell ref="B630:H630"/>
    <mergeCell ref="B632:H632"/>
    <mergeCell ref="D614:H614"/>
    <mergeCell ref="B617:C617"/>
    <mergeCell ref="E617:F617"/>
    <mergeCell ref="G617:H617"/>
    <mergeCell ref="B619:H619"/>
    <mergeCell ref="B621:H621"/>
    <mergeCell ref="B615:C615"/>
    <mergeCell ref="B616:C616"/>
    <mergeCell ref="E616:F616"/>
    <mergeCell ref="G616:H616"/>
    <mergeCell ref="D615:H615"/>
    <mergeCell ref="B604:C604"/>
    <mergeCell ref="B596:H596"/>
    <mergeCell ref="B598:H598"/>
    <mergeCell ref="B601:C601"/>
    <mergeCell ref="E601:F601"/>
    <mergeCell ref="G601:H601"/>
    <mergeCell ref="E605:H605"/>
    <mergeCell ref="B613:C613"/>
    <mergeCell ref="E613:F613"/>
    <mergeCell ref="G613:H613"/>
    <mergeCell ref="E604:H604"/>
    <mergeCell ref="G608:H608"/>
    <mergeCell ref="B610:C610"/>
    <mergeCell ref="B611:H611"/>
    <mergeCell ref="E606:H606"/>
    <mergeCell ref="E607:H607"/>
    <mergeCell ref="E610:H610"/>
    <mergeCell ref="B590:C590"/>
    <mergeCell ref="G595:H595"/>
    <mergeCell ref="B586:C586"/>
    <mergeCell ref="E586:F586"/>
    <mergeCell ref="G586:H586"/>
    <mergeCell ref="B587:D587"/>
    <mergeCell ref="B589:C589"/>
    <mergeCell ref="B602:D602"/>
    <mergeCell ref="B603:C603"/>
    <mergeCell ref="E603:H603"/>
    <mergeCell ref="B582:D582"/>
    <mergeCell ref="E582:H582"/>
    <mergeCell ref="B583:H583"/>
    <mergeCell ref="B579:C579"/>
    <mergeCell ref="E579:F579"/>
    <mergeCell ref="G579:H579"/>
    <mergeCell ref="B580:C580"/>
    <mergeCell ref="E580:F580"/>
    <mergeCell ref="G580:H580"/>
    <mergeCell ref="B568:C568"/>
    <mergeCell ref="B556:H556"/>
    <mergeCell ref="B561:H561"/>
    <mergeCell ref="B564:C564"/>
    <mergeCell ref="E564:F564"/>
    <mergeCell ref="G564:H564"/>
    <mergeCell ref="E569:H569"/>
    <mergeCell ref="B577:C577"/>
    <mergeCell ref="B578:C578"/>
    <mergeCell ref="E578:F578"/>
    <mergeCell ref="G578:H578"/>
    <mergeCell ref="G573:H573"/>
    <mergeCell ref="B574:H574"/>
    <mergeCell ref="B576:C576"/>
    <mergeCell ref="E576:F576"/>
    <mergeCell ref="G576:H576"/>
    <mergeCell ref="E571:H571"/>
    <mergeCell ref="E572:H572"/>
    <mergeCell ref="D577:H577"/>
    <mergeCell ref="E568:H568"/>
    <mergeCell ref="B550:C550"/>
    <mergeCell ref="G555:H555"/>
    <mergeCell ref="B546:C546"/>
    <mergeCell ref="E546:F546"/>
    <mergeCell ref="G546:H546"/>
    <mergeCell ref="B547:D547"/>
    <mergeCell ref="B549:C549"/>
    <mergeCell ref="B565:D565"/>
    <mergeCell ref="B567:C567"/>
    <mergeCell ref="E554:H554"/>
    <mergeCell ref="E562:H563"/>
    <mergeCell ref="E567:H567"/>
    <mergeCell ref="B542:D542"/>
    <mergeCell ref="E542:H542"/>
    <mergeCell ref="B543:H543"/>
    <mergeCell ref="B539:C539"/>
    <mergeCell ref="E539:F539"/>
    <mergeCell ref="G539:H539"/>
    <mergeCell ref="B540:C540"/>
    <mergeCell ref="E540:F540"/>
    <mergeCell ref="G540:H540"/>
    <mergeCell ref="B537:C537"/>
    <mergeCell ref="B538:C538"/>
    <mergeCell ref="E538:F538"/>
    <mergeCell ref="G538:H538"/>
    <mergeCell ref="B533:C533"/>
    <mergeCell ref="B534:H534"/>
    <mergeCell ref="B536:C536"/>
    <mergeCell ref="E536:F536"/>
    <mergeCell ref="G536:H536"/>
    <mergeCell ref="E533:H533"/>
    <mergeCell ref="D537:H537"/>
    <mergeCell ref="E521:H522"/>
    <mergeCell ref="B527:C527"/>
    <mergeCell ref="G532:H532"/>
    <mergeCell ref="B523:C523"/>
    <mergeCell ref="B524:D524"/>
    <mergeCell ref="B526:C526"/>
    <mergeCell ref="E523:H523"/>
    <mergeCell ref="E526:H526"/>
    <mergeCell ref="E527:H527"/>
    <mergeCell ref="E528:H528"/>
    <mergeCell ref="E529:H529"/>
    <mergeCell ref="E531:H531"/>
    <mergeCell ref="G517:H517"/>
    <mergeCell ref="B518:H518"/>
    <mergeCell ref="B520:H520"/>
    <mergeCell ref="B511:C511"/>
    <mergeCell ref="B512:C512"/>
    <mergeCell ref="E511:H511"/>
    <mergeCell ref="E512:H512"/>
    <mergeCell ref="E513:H513"/>
    <mergeCell ref="E514:H514"/>
    <mergeCell ref="E516:H516"/>
    <mergeCell ref="B480:H480"/>
    <mergeCell ref="B482:H482"/>
    <mergeCell ref="B484:H484"/>
    <mergeCell ref="B499:H499"/>
    <mergeCell ref="B501:H501"/>
    <mergeCell ref="B504:H504"/>
    <mergeCell ref="B505:D505"/>
    <mergeCell ref="E505:H505"/>
    <mergeCell ref="E507:H508"/>
    <mergeCell ref="B497:H497"/>
    <mergeCell ref="B485:H485"/>
    <mergeCell ref="E691:F691"/>
    <mergeCell ref="G691:H691"/>
    <mergeCell ref="B693:D693"/>
    <mergeCell ref="E696:H696"/>
    <mergeCell ref="E697:H697"/>
    <mergeCell ref="B691:D691"/>
    <mergeCell ref="E693:F693"/>
    <mergeCell ref="G693:H693"/>
    <mergeCell ref="B695:D695"/>
    <mergeCell ref="E695:F695"/>
    <mergeCell ref="G695:H695"/>
    <mergeCell ref="B696:D696"/>
    <mergeCell ref="B697:D697"/>
    <mergeCell ref="E686:F686"/>
    <mergeCell ref="G686:H686"/>
    <mergeCell ref="E687:F687"/>
    <mergeCell ref="G687:H687"/>
    <mergeCell ref="E688:F688"/>
    <mergeCell ref="G688:H688"/>
    <mergeCell ref="B690:D690"/>
    <mergeCell ref="E690:F690"/>
    <mergeCell ref="G690:H690"/>
    <mergeCell ref="B681:D681"/>
    <mergeCell ref="E681:F681"/>
    <mergeCell ref="G681:H681"/>
    <mergeCell ref="B682:D685"/>
    <mergeCell ref="E682:F684"/>
    <mergeCell ref="G682:H684"/>
    <mergeCell ref="E685:F685"/>
    <mergeCell ref="G685:H685"/>
    <mergeCell ref="A682:A685"/>
    <mergeCell ref="A116:A117"/>
    <mergeCell ref="B116:D117"/>
    <mergeCell ref="E116:H116"/>
    <mergeCell ref="E117:H117"/>
    <mergeCell ref="E118:H118"/>
    <mergeCell ref="E119:H119"/>
    <mergeCell ref="B109:H109"/>
    <mergeCell ref="B111:D111"/>
    <mergeCell ref="E111:H111"/>
    <mergeCell ref="B112:D112"/>
    <mergeCell ref="E112:H112"/>
    <mergeCell ref="B114:D114"/>
    <mergeCell ref="E114:H114"/>
    <mergeCell ref="B105:D105"/>
    <mergeCell ref="E105:F105"/>
    <mergeCell ref="G105:H105"/>
    <mergeCell ref="B106:D106"/>
    <mergeCell ref="E106:F106"/>
    <mergeCell ref="G106:H106"/>
    <mergeCell ref="E100:F100"/>
    <mergeCell ref="E101:F101"/>
    <mergeCell ref="G101:H101"/>
    <mergeCell ref="B102:D102"/>
    <mergeCell ref="B103:D103"/>
    <mergeCell ref="B104:D104"/>
    <mergeCell ref="E104:F104"/>
    <mergeCell ref="G104:H104"/>
    <mergeCell ref="B95:D95"/>
    <mergeCell ref="E95:F95"/>
    <mergeCell ref="G95:H95"/>
    <mergeCell ref="B97:D97"/>
    <mergeCell ref="B98:D98"/>
    <mergeCell ref="E99:F99"/>
    <mergeCell ref="G99:H99"/>
    <mergeCell ref="B91:D91"/>
    <mergeCell ref="E91:F91"/>
    <mergeCell ref="G91:H91"/>
    <mergeCell ref="B93:D93"/>
    <mergeCell ref="E93:F93"/>
    <mergeCell ref="G93:H93"/>
    <mergeCell ref="B99:D100"/>
    <mergeCell ref="B89:D89"/>
    <mergeCell ref="E89:F89"/>
    <mergeCell ref="G89:H89"/>
    <mergeCell ref="B90:D90"/>
    <mergeCell ref="E90:F90"/>
    <mergeCell ref="G90:H90"/>
    <mergeCell ref="E85:F85"/>
    <mergeCell ref="G85:H85"/>
    <mergeCell ref="E86:F86"/>
    <mergeCell ref="G86:H86"/>
    <mergeCell ref="E87:F87"/>
    <mergeCell ref="G87:H87"/>
    <mergeCell ref="A81:A84"/>
    <mergeCell ref="B81:D84"/>
    <mergeCell ref="E81:F81"/>
    <mergeCell ref="G81:H81"/>
    <mergeCell ref="E82:F82"/>
    <mergeCell ref="G82:H82"/>
    <mergeCell ref="E83:F83"/>
    <mergeCell ref="G83:H83"/>
    <mergeCell ref="E84:F84"/>
    <mergeCell ref="G84:H84"/>
    <mergeCell ref="B77:D77"/>
    <mergeCell ref="E77:F77"/>
    <mergeCell ref="G77:H77"/>
    <mergeCell ref="B79:D79"/>
    <mergeCell ref="E79:F79"/>
    <mergeCell ref="G79:H79"/>
    <mergeCell ref="B72:C72"/>
    <mergeCell ref="B73:H73"/>
    <mergeCell ref="B75:D75"/>
    <mergeCell ref="E75:F75"/>
    <mergeCell ref="G75:H75"/>
    <mergeCell ref="B76:D76"/>
    <mergeCell ref="E76:F76"/>
    <mergeCell ref="G76:H76"/>
    <mergeCell ref="B67:H67"/>
    <mergeCell ref="B68:H68"/>
    <mergeCell ref="B70:H70"/>
    <mergeCell ref="B71:H71"/>
    <mergeCell ref="B57:H57"/>
    <mergeCell ref="B59:H59"/>
    <mergeCell ref="B60:H60"/>
    <mergeCell ref="B61:H61"/>
    <mergeCell ref="B62:H62"/>
    <mergeCell ref="B63:I63"/>
    <mergeCell ref="B64:H64"/>
    <mergeCell ref="B66:H66"/>
    <mergeCell ref="B65:H65"/>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G46:H46"/>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E40:H40"/>
    <mergeCell ref="E41:F42"/>
    <mergeCell ref="G41:H42"/>
    <mergeCell ref="B31:H31"/>
    <mergeCell ref="B33:H33"/>
    <mergeCell ref="B34:H34"/>
    <mergeCell ref="B35:H35"/>
    <mergeCell ref="B37:H37"/>
    <mergeCell ref="B38:H38"/>
    <mergeCell ref="B144:E144"/>
    <mergeCell ref="F144:I144"/>
    <mergeCell ref="A3:H3"/>
    <mergeCell ref="A5:H5"/>
    <mergeCell ref="A8:D8"/>
    <mergeCell ref="B496:H496"/>
    <mergeCell ref="B495:H495"/>
    <mergeCell ref="A25:H25"/>
    <mergeCell ref="A27:H27"/>
    <mergeCell ref="B28:H28"/>
    <mergeCell ref="B29:H29"/>
    <mergeCell ref="B30:H30"/>
    <mergeCell ref="A16:H16"/>
    <mergeCell ref="B18:F18"/>
    <mergeCell ref="B39:H39"/>
    <mergeCell ref="A40:A42"/>
    <mergeCell ref="B40:C42"/>
    <mergeCell ref="D40:D42"/>
    <mergeCell ref="B108:C108"/>
    <mergeCell ref="B128:D128"/>
    <mergeCell ref="E128:H128"/>
    <mergeCell ref="B130:D130"/>
    <mergeCell ref="B131:D131"/>
    <mergeCell ref="B133:D133"/>
    <mergeCell ref="E133:F133"/>
    <mergeCell ref="G133:H133"/>
    <mergeCell ref="E120:H120"/>
    <mergeCell ref="B122:D122"/>
    <mergeCell ref="B123:D123"/>
    <mergeCell ref="E123:H123"/>
    <mergeCell ref="B126:D126"/>
    <mergeCell ref="E126:H126"/>
    <mergeCell ref="B135:I135"/>
    <mergeCell ref="B137:E137"/>
    <mergeCell ref="F137:I137"/>
    <mergeCell ref="B138:E138"/>
    <mergeCell ref="B139:E139"/>
    <mergeCell ref="F139:I139"/>
    <mergeCell ref="B140:E140"/>
    <mergeCell ref="F140:I140"/>
    <mergeCell ref="B141:E141"/>
    <mergeCell ref="F141:I141"/>
    <mergeCell ref="B142:E142"/>
    <mergeCell ref="F142:I142"/>
    <mergeCell ref="A1:H1"/>
    <mergeCell ref="E609:H609"/>
    <mergeCell ref="B588:D588"/>
    <mergeCell ref="E593:H593"/>
    <mergeCell ref="E570:H570"/>
    <mergeCell ref="B566:D566"/>
    <mergeCell ref="B548:D548"/>
    <mergeCell ref="E553:H553"/>
    <mergeCell ref="B525:D525"/>
    <mergeCell ref="B510:D510"/>
    <mergeCell ref="E515:H515"/>
    <mergeCell ref="E584:H585"/>
    <mergeCell ref="E589:H589"/>
    <mergeCell ref="E590:H590"/>
    <mergeCell ref="E591:H591"/>
    <mergeCell ref="E592:H592"/>
    <mergeCell ref="E594:H594"/>
    <mergeCell ref="E599:H600"/>
    <mergeCell ref="B491:H491"/>
    <mergeCell ref="B492:H492"/>
    <mergeCell ref="B493:H493"/>
    <mergeCell ref="B494:H494"/>
    <mergeCell ref="A146:A147"/>
    <mergeCell ref="B146:E147"/>
    <mergeCell ref="F146:I146"/>
    <mergeCell ref="F147:I147"/>
    <mergeCell ref="F148:I148"/>
    <mergeCell ref="F149:I149"/>
    <mergeCell ref="F150:I150"/>
    <mergeCell ref="F151:I151"/>
    <mergeCell ref="B152:E152"/>
    <mergeCell ref="B153:E153"/>
    <mergeCell ref="F153:I153"/>
    <mergeCell ref="B155:E155"/>
    <mergeCell ref="F155:I155"/>
    <mergeCell ref="B157:E157"/>
    <mergeCell ref="F157:I157"/>
    <mergeCell ref="B159:E159"/>
    <mergeCell ref="B160:E160"/>
    <mergeCell ref="B161:E161"/>
    <mergeCell ref="F161:G161"/>
    <mergeCell ref="H161:I161"/>
    <mergeCell ref="B162:C162"/>
    <mergeCell ref="B163:I163"/>
    <mergeCell ref="B165:E165"/>
    <mergeCell ref="F165:G165"/>
    <mergeCell ref="H165:I165"/>
    <mergeCell ref="B166:E166"/>
    <mergeCell ref="F166:G166"/>
    <mergeCell ref="H166:I166"/>
    <mergeCell ref="B167:E167"/>
    <mergeCell ref="F167:G167"/>
    <mergeCell ref="H167:I167"/>
    <mergeCell ref="B169:E169"/>
    <mergeCell ref="F169:G169"/>
    <mergeCell ref="H169:I169"/>
    <mergeCell ref="A171:A174"/>
    <mergeCell ref="B171:E174"/>
    <mergeCell ref="F171:G171"/>
    <mergeCell ref="H171:I171"/>
    <mergeCell ref="F172:G172"/>
    <mergeCell ref="H172:I172"/>
    <mergeCell ref="F173:G173"/>
    <mergeCell ref="H173:I173"/>
    <mergeCell ref="H174:I174"/>
    <mergeCell ref="F175:G175"/>
    <mergeCell ref="H175:I175"/>
    <mergeCell ref="Q175:R175"/>
    <mergeCell ref="F176:G176"/>
    <mergeCell ref="H176:I176"/>
    <mergeCell ref="F177:G177"/>
    <mergeCell ref="H177:I177"/>
    <mergeCell ref="B179:E179"/>
    <mergeCell ref="B180:E180"/>
    <mergeCell ref="F180:G180"/>
    <mergeCell ref="H180:I180"/>
    <mergeCell ref="B183:E183"/>
    <mergeCell ref="F183:G183"/>
    <mergeCell ref="H183:I183"/>
    <mergeCell ref="B185:E185"/>
    <mergeCell ref="F185:G185"/>
    <mergeCell ref="H185:I185"/>
    <mergeCell ref="B187:E187"/>
    <mergeCell ref="B188:E188"/>
    <mergeCell ref="F189:G189"/>
    <mergeCell ref="H189:I189"/>
    <mergeCell ref="F190:G190"/>
    <mergeCell ref="F191:G191"/>
    <mergeCell ref="H191:I191"/>
    <mergeCell ref="B192:H192"/>
    <mergeCell ref="B193:I193"/>
    <mergeCell ref="B194:H194"/>
    <mergeCell ref="A195:I195"/>
    <mergeCell ref="B196:H196"/>
    <mergeCell ref="B197:I197"/>
    <mergeCell ref="B198:H198"/>
    <mergeCell ref="B199:E199"/>
    <mergeCell ref="F199:G199"/>
    <mergeCell ref="H199:I199"/>
    <mergeCell ref="B341:I341"/>
    <mergeCell ref="B343:E343"/>
    <mergeCell ref="F343:I343"/>
    <mergeCell ref="B344:E344"/>
    <mergeCell ref="F344:I344"/>
    <mergeCell ref="B345:E345"/>
    <mergeCell ref="F345:I345"/>
    <mergeCell ref="B346:E346"/>
    <mergeCell ref="F346:I346"/>
    <mergeCell ref="B347:E347"/>
    <mergeCell ref="F347:I347"/>
    <mergeCell ref="B348:E348"/>
    <mergeCell ref="F348:I348"/>
    <mergeCell ref="B349:E349"/>
    <mergeCell ref="F349:I349"/>
    <mergeCell ref="B351:E351"/>
    <mergeCell ref="F351:I351"/>
    <mergeCell ref="A353:A354"/>
    <mergeCell ref="B353:E354"/>
    <mergeCell ref="F353:I353"/>
    <mergeCell ref="F354:I354"/>
    <mergeCell ref="F355:I355"/>
    <mergeCell ref="F356:I356"/>
    <mergeCell ref="F357:I357"/>
    <mergeCell ref="F358:I358"/>
    <mergeCell ref="B359:E359"/>
    <mergeCell ref="B360:E360"/>
    <mergeCell ref="F360:I360"/>
    <mergeCell ref="B362:E362"/>
    <mergeCell ref="F362:I362"/>
    <mergeCell ref="B364:E364"/>
    <mergeCell ref="F364:I364"/>
    <mergeCell ref="B366:E366"/>
    <mergeCell ref="B367:E367"/>
    <mergeCell ref="B368:E368"/>
    <mergeCell ref="F368:G368"/>
    <mergeCell ref="H368:I368"/>
    <mergeCell ref="B369:C369"/>
    <mergeCell ref="B370:I370"/>
    <mergeCell ref="B372:E372"/>
    <mergeCell ref="F372:G372"/>
    <mergeCell ref="H372:I372"/>
    <mergeCell ref="B373:E373"/>
    <mergeCell ref="F373:G373"/>
    <mergeCell ref="H373:I373"/>
    <mergeCell ref="B374:E374"/>
    <mergeCell ref="F374:G374"/>
    <mergeCell ref="H374:I374"/>
    <mergeCell ref="B376:E376"/>
    <mergeCell ref="F376:G376"/>
    <mergeCell ref="H376:I376"/>
    <mergeCell ref="A378:A381"/>
    <mergeCell ref="B378:E381"/>
    <mergeCell ref="F378:G378"/>
    <mergeCell ref="H378:I378"/>
    <mergeCell ref="F379:G379"/>
    <mergeCell ref="H379:I379"/>
    <mergeCell ref="F380:G380"/>
    <mergeCell ref="H380:I380"/>
    <mergeCell ref="H381:I381"/>
    <mergeCell ref="F382:G382"/>
    <mergeCell ref="H382:I382"/>
    <mergeCell ref="Q382:R382"/>
    <mergeCell ref="F383:G383"/>
    <mergeCell ref="H383:I383"/>
    <mergeCell ref="F384:G384"/>
    <mergeCell ref="H384:I384"/>
    <mergeCell ref="B386:E386"/>
    <mergeCell ref="B387:E387"/>
    <mergeCell ref="F387:G387"/>
    <mergeCell ref="H387:I387"/>
    <mergeCell ref="B390:E390"/>
    <mergeCell ref="F390:G390"/>
    <mergeCell ref="H390:I390"/>
    <mergeCell ref="B392:E392"/>
    <mergeCell ref="F392:G392"/>
    <mergeCell ref="H392:I392"/>
    <mergeCell ref="B394:E394"/>
    <mergeCell ref="B395:E395"/>
    <mergeCell ref="F396:G396"/>
    <mergeCell ref="H396:I396"/>
    <mergeCell ref="F397:G397"/>
    <mergeCell ref="F398:G398"/>
    <mergeCell ref="H398:I398"/>
    <mergeCell ref="B399:H399"/>
    <mergeCell ref="B400:I400"/>
    <mergeCell ref="B401:H401"/>
    <mergeCell ref="A402:I402"/>
    <mergeCell ref="B403:H403"/>
    <mergeCell ref="B404:I404"/>
    <mergeCell ref="B405:H405"/>
    <mergeCell ref="B407:E407"/>
    <mergeCell ref="F407:I407"/>
    <mergeCell ref="B409:E409"/>
    <mergeCell ref="F409:I409"/>
    <mergeCell ref="B410:E410"/>
    <mergeCell ref="F410:I410"/>
    <mergeCell ref="B411:E411"/>
    <mergeCell ref="F411:I411"/>
    <mergeCell ref="B413:E413"/>
    <mergeCell ref="B414:E414"/>
    <mergeCell ref="B416:E416"/>
    <mergeCell ref="F416:G416"/>
    <mergeCell ref="H416:I416"/>
    <mergeCell ref="B417:C417"/>
    <mergeCell ref="B418:I418"/>
    <mergeCell ref="B420:E420"/>
    <mergeCell ref="F420:G420"/>
    <mergeCell ref="H420:I420"/>
    <mergeCell ref="B421:E421"/>
    <mergeCell ref="F421:G421"/>
    <mergeCell ref="H421:I421"/>
    <mergeCell ref="B422:E422"/>
    <mergeCell ref="F422:G422"/>
    <mergeCell ref="H422:I422"/>
    <mergeCell ref="B424:E424"/>
    <mergeCell ref="F424:G424"/>
    <mergeCell ref="H424:I424"/>
    <mergeCell ref="A426:A429"/>
    <mergeCell ref="B426:E429"/>
    <mergeCell ref="F426:G426"/>
    <mergeCell ref="H426:I426"/>
    <mergeCell ref="F427:G427"/>
    <mergeCell ref="H427:I427"/>
    <mergeCell ref="F428:G428"/>
    <mergeCell ref="H428:I428"/>
    <mergeCell ref="F429:G429"/>
    <mergeCell ref="H429:I429"/>
    <mergeCell ref="F430:G430"/>
    <mergeCell ref="H430:I430"/>
    <mergeCell ref="F431:G431"/>
    <mergeCell ref="H431:I431"/>
    <mergeCell ref="F432:G432"/>
    <mergeCell ref="H432:I432"/>
    <mergeCell ref="B434:E434"/>
    <mergeCell ref="B435:E435"/>
    <mergeCell ref="F435:G435"/>
    <mergeCell ref="H435:I435"/>
    <mergeCell ref="B438:E438"/>
    <mergeCell ref="F438:G438"/>
    <mergeCell ref="H438:I438"/>
    <mergeCell ref="B440:E440"/>
    <mergeCell ref="F440:G440"/>
    <mergeCell ref="H440:I440"/>
    <mergeCell ref="B442:E442"/>
    <mergeCell ref="B443:E443"/>
    <mergeCell ref="F444:G444"/>
    <mergeCell ref="H444:I444"/>
    <mergeCell ref="F445:G445"/>
    <mergeCell ref="F446:G446"/>
    <mergeCell ref="H446:I446"/>
    <mergeCell ref="B447:E447"/>
    <mergeCell ref="F447:G447"/>
    <mergeCell ref="H447:I447"/>
    <mergeCell ref="B448:E448"/>
    <mergeCell ref="F448:G448"/>
    <mergeCell ref="H448:I448"/>
    <mergeCell ref="B449:E449"/>
    <mergeCell ref="F449:G449"/>
    <mergeCell ref="H449:I449"/>
    <mergeCell ref="B450:E450"/>
    <mergeCell ref="F450:G450"/>
    <mergeCell ref="H450:I450"/>
    <mergeCell ref="B452:C452"/>
    <mergeCell ref="B453:H453"/>
    <mergeCell ref="B454:D454"/>
    <mergeCell ref="E454:H454"/>
    <mergeCell ref="B455:D455"/>
    <mergeCell ref="E455:H455"/>
    <mergeCell ref="B457:D457"/>
    <mergeCell ref="E457:H457"/>
    <mergeCell ref="A458:A461"/>
    <mergeCell ref="B458:D461"/>
    <mergeCell ref="E458:H461"/>
    <mergeCell ref="E462:H462"/>
    <mergeCell ref="E463:H463"/>
    <mergeCell ref="E464:H464"/>
    <mergeCell ref="B466:D466"/>
    <mergeCell ref="E466:H466"/>
    <mergeCell ref="B467:D467"/>
    <mergeCell ref="E467:H467"/>
    <mergeCell ref="B469:D469"/>
    <mergeCell ref="E469:H469"/>
    <mergeCell ref="B471:D471"/>
    <mergeCell ref="E471:H471"/>
    <mergeCell ref="B472:D472"/>
    <mergeCell ref="E472:H472"/>
    <mergeCell ref="B473:D473"/>
    <mergeCell ref="E473:H473"/>
    <mergeCell ref="B474:D474"/>
    <mergeCell ref="E474:H474"/>
    <mergeCell ref="B475:D475"/>
    <mergeCell ref="E475:H475"/>
    <mergeCell ref="B476:D476"/>
    <mergeCell ref="E476:H476"/>
    <mergeCell ref="B477:D477"/>
    <mergeCell ref="E477:H477"/>
    <mergeCell ref="B676:C676"/>
    <mergeCell ref="B677:H677"/>
    <mergeCell ref="B678:D678"/>
    <mergeCell ref="E678:F678"/>
    <mergeCell ref="G678:H678"/>
    <mergeCell ref="B679:D679"/>
    <mergeCell ref="E679:F679"/>
    <mergeCell ref="G679:H679"/>
    <mergeCell ref="B486:H486"/>
    <mergeCell ref="B487:H487"/>
    <mergeCell ref="B488:H488"/>
    <mergeCell ref="B490:H490"/>
    <mergeCell ref="B506:H506"/>
    <mergeCell ref="B509:C509"/>
    <mergeCell ref="E509:F509"/>
    <mergeCell ref="G509:H509"/>
    <mergeCell ref="B498:H498"/>
    <mergeCell ref="E544:H545"/>
    <mergeCell ref="E549:H549"/>
    <mergeCell ref="E550:H550"/>
    <mergeCell ref="E551:H551"/>
    <mergeCell ref="E552:H552"/>
  </mergeCells>
  <conditionalFormatting sqref="E618:H618 D706 E538:H540 D521:D522 E523 E521 E535:H535 E581:H581 E595:H595 D507:D508 E509:H509 E507 D544:D545 E546:H546 E544 D584:D585 E586:H586 E584 E555:H555 A25:H25 A33:H34 E533 E532:G532 E517:H517 E512:E516 E526:E531 E549:E554 E589:E594 F510:H510">
    <cfRule type="expression" dxfId="31" priority="18" stopIfTrue="1">
      <formula>$M$18="Sole Bidder"</formula>
    </cfRule>
  </conditionalFormatting>
  <conditionalFormatting sqref="A698 A663:H663 A675:H675 A638:H639 A637:B637 A619:H636">
    <cfRule type="expression" dxfId="30" priority="19" stopIfTrue="1">
      <formula>$M$18="Sole Bidder"</formula>
    </cfRule>
  </conditionalFormatting>
  <conditionalFormatting sqref="A526 D526:E526 D589:E589 D511:E511">
    <cfRule type="expression" dxfId="29" priority="20" stopIfTrue="1">
      <formula>#REF!="No"</formula>
    </cfRule>
  </conditionalFormatting>
  <conditionalFormatting sqref="E48:F55">
    <cfRule type="expression" dxfId="28" priority="25" stopIfTrue="1">
      <formula>$M$20=2</formula>
    </cfRule>
  </conditionalFormatting>
  <conditionalFormatting sqref="G48:H55">
    <cfRule type="expression" dxfId="27" priority="26" stopIfTrue="1">
      <formula>AND($M$20=2,$M$21="2 or more")</formula>
    </cfRule>
  </conditionalFormatting>
  <conditionalFormatting sqref="A19">
    <cfRule type="expression" dxfId="26" priority="21" stopIfTrue="1">
      <formula>$M$18="Sole Bidder"</formula>
    </cfRule>
    <cfRule type="expression" dxfId="25" priority="22" stopIfTrue="1">
      <formula>$M$18=1</formula>
    </cfRule>
  </conditionalFormatting>
  <conditionalFormatting sqref="A542:H542 A557:C565 A574:C580 D557:H561 D564:H565 D562:E562 D563 D573:H576 D567:E572 D578:H580 D577 E566:H566 A566">
    <cfRule type="expression" dxfId="24" priority="27" stopIfTrue="1">
      <formula>$M$502&lt;2</formula>
    </cfRule>
  </conditionalFormatting>
  <conditionalFormatting sqref="A582:H582 A597:C602 D597:H598 A611:H613 D601:H602 D599:E599 D600 D603:E607 A610:E610 A616:H617 A614:D615 D609">
    <cfRule type="expression" dxfId="23" priority="28" stopIfTrue="1">
      <formula>$M$502&lt;2</formula>
    </cfRule>
    <cfRule type="expression" dxfId="22" priority="29" stopIfTrue="1">
      <formula>$M$504=1</formula>
    </cfRule>
  </conditionalFormatting>
  <conditionalFormatting sqref="E706:F712 A652:H662">
    <cfRule type="expression" dxfId="21" priority="30" stopIfTrue="1">
      <formula>$M$502&lt;2</formula>
    </cfRule>
  </conditionalFormatting>
  <conditionalFormatting sqref="G706:H712 A664:H674">
    <cfRule type="expression" dxfId="20" priority="31" stopIfTrue="1">
      <formula>$M$502&lt;2</formula>
    </cfRule>
    <cfRule type="expression" dxfId="19" priority="32" stopIfTrue="1">
      <formula>$M$504=1</formula>
    </cfRule>
  </conditionalFormatting>
  <conditionalFormatting sqref="A22">
    <cfRule type="expression" dxfId="18" priority="34" stopIfTrue="1">
      <formula>AND($M$20=2,$M$21="2 or more")</formula>
    </cfRule>
  </conditionalFormatting>
  <conditionalFormatting sqref="A20:A21">
    <cfRule type="expression" dxfId="17" priority="35" stopIfTrue="1">
      <formula>$M$20=2</formula>
    </cfRule>
  </conditionalFormatting>
  <conditionalFormatting sqref="A35:H35">
    <cfRule type="expression" dxfId="16" priority="36" stopIfTrue="1">
      <formula>$M$20&lt;2</formula>
    </cfRule>
  </conditionalFormatting>
  <conditionalFormatting sqref="E511">
    <cfRule type="expression" dxfId="15" priority="16" stopIfTrue="1">
      <formula>$M$18="Sole Bidder"</formula>
    </cfRule>
  </conditionalFormatting>
  <conditionalFormatting sqref="A511">
    <cfRule type="expression" dxfId="14" priority="17" stopIfTrue="1">
      <formula>#REF!="No"</formula>
    </cfRule>
  </conditionalFormatting>
  <conditionalFormatting sqref="D608:H608">
    <cfRule type="expression" dxfId="13" priority="14" stopIfTrue="1">
      <formula>$M$502&lt;2</formula>
    </cfRule>
    <cfRule type="expression" dxfId="12" priority="15" stopIfTrue="1">
      <formula>$M$504=1</formula>
    </cfRule>
  </conditionalFormatting>
  <conditionalFormatting sqref="E609">
    <cfRule type="expression" dxfId="11" priority="11" stopIfTrue="1">
      <formula>$M$502&lt;2</formula>
    </cfRule>
    <cfRule type="expression" dxfId="10" priority="12" stopIfTrue="1">
      <formula>$M$504=1</formula>
    </cfRule>
  </conditionalFormatting>
  <conditionalFormatting sqref="B588:H588">
    <cfRule type="expression" dxfId="9" priority="9" stopIfTrue="1">
      <formula>$M$502&lt;2</formula>
    </cfRule>
    <cfRule type="expression" dxfId="8" priority="10" stopIfTrue="1">
      <formula>$M$504=1</formula>
    </cfRule>
  </conditionalFormatting>
  <conditionalFormatting sqref="B566:D566">
    <cfRule type="expression" dxfId="7" priority="7" stopIfTrue="1">
      <formula>$M$502&lt;2</formula>
    </cfRule>
    <cfRule type="expression" dxfId="6" priority="8" stopIfTrue="1">
      <formula>$M$504=1</formula>
    </cfRule>
  </conditionalFormatting>
  <conditionalFormatting sqref="B548:D548">
    <cfRule type="expression" dxfId="5" priority="5" stopIfTrue="1">
      <formula>$M$502&lt;2</formula>
    </cfRule>
    <cfRule type="expression" dxfId="4" priority="6" stopIfTrue="1">
      <formula>$M$504=1</formula>
    </cfRule>
  </conditionalFormatting>
  <conditionalFormatting sqref="B525:D525">
    <cfRule type="expression" dxfId="3" priority="3" stopIfTrue="1">
      <formula>$M$502&lt;2</formula>
    </cfRule>
    <cfRule type="expression" dxfId="2" priority="4" stopIfTrue="1">
      <formula>$M$504=1</formula>
    </cfRule>
  </conditionalFormatting>
  <conditionalFormatting sqref="B510:D510">
    <cfRule type="expression" dxfId="1" priority="1" stopIfTrue="1">
      <formula>$M$502&lt;2</formula>
    </cfRule>
    <cfRule type="expression" dxfId="0" priority="2" stopIfTrue="1">
      <formula>$M$504=1</formula>
    </cfRule>
  </conditionalFormatting>
  <dataValidations count="7">
    <dataValidation type="list" allowBlank="1" showInputMessage="1" showErrorMessage="1" sqref="G708:G712 JC708:JC712 SY708:SY712 ACU708:ACU712 AMQ708:AMQ712 AWM708:AWM712 BGI708:BGI712 BQE708:BQE712 CAA708:CAA712 CJW708:CJW712 CTS708:CTS712 DDO708:DDO712 DNK708:DNK712 DXG708:DXG712 EHC708:EHC712 EQY708:EQY712 FAU708:FAU712 FKQ708:FKQ712 FUM708:FUM712 GEI708:GEI712 GOE708:GOE712 GYA708:GYA712 HHW708:HHW712 HRS708:HRS712 IBO708:IBO712 ILK708:ILK712 IVG708:IVG712 JFC708:JFC712 JOY708:JOY712 JYU708:JYU712 KIQ708:KIQ712 KSM708:KSM712 LCI708:LCI712 LME708:LME712 LWA708:LWA712 MFW708:MFW712 MPS708:MPS712 MZO708:MZO712 NJK708:NJK712 NTG708:NTG712 ODC708:ODC712 OMY708:OMY712 OWU708:OWU712 PGQ708:PGQ712 PQM708:PQM712 QAI708:QAI712 QKE708:QKE712 QUA708:QUA712 RDW708:RDW712 RNS708:RNS712 RXO708:RXO712 SHK708:SHK712 SRG708:SRG712 TBC708:TBC712 TKY708:TKY712 TUU708:TUU712 UEQ708:UEQ712 UOM708:UOM712 UYI708:UYI712 VIE708:VIE712 VSA708:VSA712 WBW708:WBW712 WLS708:WLS712 WVO708:WVO712 G66244:G66248 JC66244:JC66248 SY66244:SY66248 ACU66244:ACU66248 AMQ66244:AMQ66248 AWM66244:AWM66248 BGI66244:BGI66248 BQE66244:BQE66248 CAA66244:CAA66248 CJW66244:CJW66248 CTS66244:CTS66248 DDO66244:DDO66248 DNK66244:DNK66248 DXG66244:DXG66248 EHC66244:EHC66248 EQY66244:EQY66248 FAU66244:FAU66248 FKQ66244:FKQ66248 FUM66244:FUM66248 GEI66244:GEI66248 GOE66244:GOE66248 GYA66244:GYA66248 HHW66244:HHW66248 HRS66244:HRS66248 IBO66244:IBO66248 ILK66244:ILK66248 IVG66244:IVG66248 JFC66244:JFC66248 JOY66244:JOY66248 JYU66244:JYU66248 KIQ66244:KIQ66248 KSM66244:KSM66248 LCI66244:LCI66248 LME66244:LME66248 LWA66244:LWA66248 MFW66244:MFW66248 MPS66244:MPS66248 MZO66244:MZO66248 NJK66244:NJK66248 NTG66244:NTG66248 ODC66244:ODC66248 OMY66244:OMY66248 OWU66244:OWU66248 PGQ66244:PGQ66248 PQM66244:PQM66248 QAI66244:QAI66248 QKE66244:QKE66248 QUA66244:QUA66248 RDW66244:RDW66248 RNS66244:RNS66248 RXO66244:RXO66248 SHK66244:SHK66248 SRG66244:SRG66248 TBC66244:TBC66248 TKY66244:TKY66248 TUU66244:TUU66248 UEQ66244:UEQ66248 UOM66244:UOM66248 UYI66244:UYI66248 VIE66244:VIE66248 VSA66244:VSA66248 WBW66244:WBW66248 WLS66244:WLS66248 WVO66244:WVO66248 G131780:G131784 JC131780:JC131784 SY131780:SY131784 ACU131780:ACU131784 AMQ131780:AMQ131784 AWM131780:AWM131784 BGI131780:BGI131784 BQE131780:BQE131784 CAA131780:CAA131784 CJW131780:CJW131784 CTS131780:CTS131784 DDO131780:DDO131784 DNK131780:DNK131784 DXG131780:DXG131784 EHC131780:EHC131784 EQY131780:EQY131784 FAU131780:FAU131784 FKQ131780:FKQ131784 FUM131780:FUM131784 GEI131780:GEI131784 GOE131780:GOE131784 GYA131780:GYA131784 HHW131780:HHW131784 HRS131780:HRS131784 IBO131780:IBO131784 ILK131780:ILK131784 IVG131780:IVG131784 JFC131780:JFC131784 JOY131780:JOY131784 JYU131780:JYU131784 KIQ131780:KIQ131784 KSM131780:KSM131784 LCI131780:LCI131784 LME131780:LME131784 LWA131780:LWA131784 MFW131780:MFW131784 MPS131780:MPS131784 MZO131780:MZO131784 NJK131780:NJK131784 NTG131780:NTG131784 ODC131780:ODC131784 OMY131780:OMY131784 OWU131780:OWU131784 PGQ131780:PGQ131784 PQM131780:PQM131784 QAI131780:QAI131784 QKE131780:QKE131784 QUA131780:QUA131784 RDW131780:RDW131784 RNS131780:RNS131784 RXO131780:RXO131784 SHK131780:SHK131784 SRG131780:SRG131784 TBC131780:TBC131784 TKY131780:TKY131784 TUU131780:TUU131784 UEQ131780:UEQ131784 UOM131780:UOM131784 UYI131780:UYI131784 VIE131780:VIE131784 VSA131780:VSA131784 WBW131780:WBW131784 WLS131780:WLS131784 WVO131780:WVO131784 G197316:G197320 JC197316:JC197320 SY197316:SY197320 ACU197316:ACU197320 AMQ197316:AMQ197320 AWM197316:AWM197320 BGI197316:BGI197320 BQE197316:BQE197320 CAA197316:CAA197320 CJW197316:CJW197320 CTS197316:CTS197320 DDO197316:DDO197320 DNK197316:DNK197320 DXG197316:DXG197320 EHC197316:EHC197320 EQY197316:EQY197320 FAU197316:FAU197320 FKQ197316:FKQ197320 FUM197316:FUM197320 GEI197316:GEI197320 GOE197316:GOE197320 GYA197316:GYA197320 HHW197316:HHW197320 HRS197316:HRS197320 IBO197316:IBO197320 ILK197316:ILK197320 IVG197316:IVG197320 JFC197316:JFC197320 JOY197316:JOY197320 JYU197316:JYU197320 KIQ197316:KIQ197320 KSM197316:KSM197320 LCI197316:LCI197320 LME197316:LME197320 LWA197316:LWA197320 MFW197316:MFW197320 MPS197316:MPS197320 MZO197316:MZO197320 NJK197316:NJK197320 NTG197316:NTG197320 ODC197316:ODC197320 OMY197316:OMY197320 OWU197316:OWU197320 PGQ197316:PGQ197320 PQM197316:PQM197320 QAI197316:QAI197320 QKE197316:QKE197320 QUA197316:QUA197320 RDW197316:RDW197320 RNS197316:RNS197320 RXO197316:RXO197320 SHK197316:SHK197320 SRG197316:SRG197320 TBC197316:TBC197320 TKY197316:TKY197320 TUU197316:TUU197320 UEQ197316:UEQ197320 UOM197316:UOM197320 UYI197316:UYI197320 VIE197316:VIE197320 VSA197316:VSA197320 WBW197316:WBW197320 WLS197316:WLS197320 WVO197316:WVO197320 G262852:G262856 JC262852:JC262856 SY262852:SY262856 ACU262852:ACU262856 AMQ262852:AMQ262856 AWM262852:AWM262856 BGI262852:BGI262856 BQE262852:BQE262856 CAA262852:CAA262856 CJW262852:CJW262856 CTS262852:CTS262856 DDO262852:DDO262856 DNK262852:DNK262856 DXG262852:DXG262856 EHC262852:EHC262856 EQY262852:EQY262856 FAU262852:FAU262856 FKQ262852:FKQ262856 FUM262852:FUM262856 GEI262852:GEI262856 GOE262852:GOE262856 GYA262852:GYA262856 HHW262852:HHW262856 HRS262852:HRS262856 IBO262852:IBO262856 ILK262852:ILK262856 IVG262852:IVG262856 JFC262852:JFC262856 JOY262852:JOY262856 JYU262852:JYU262856 KIQ262852:KIQ262856 KSM262852:KSM262856 LCI262852:LCI262856 LME262852:LME262856 LWA262852:LWA262856 MFW262852:MFW262856 MPS262852:MPS262856 MZO262852:MZO262856 NJK262852:NJK262856 NTG262852:NTG262856 ODC262852:ODC262856 OMY262852:OMY262856 OWU262852:OWU262856 PGQ262852:PGQ262856 PQM262852:PQM262856 QAI262852:QAI262856 QKE262852:QKE262856 QUA262852:QUA262856 RDW262852:RDW262856 RNS262852:RNS262856 RXO262852:RXO262856 SHK262852:SHK262856 SRG262852:SRG262856 TBC262852:TBC262856 TKY262852:TKY262856 TUU262852:TUU262856 UEQ262852:UEQ262856 UOM262852:UOM262856 UYI262852:UYI262856 VIE262852:VIE262856 VSA262852:VSA262856 WBW262852:WBW262856 WLS262852:WLS262856 WVO262852:WVO262856 G328388:G328392 JC328388:JC328392 SY328388:SY328392 ACU328388:ACU328392 AMQ328388:AMQ328392 AWM328388:AWM328392 BGI328388:BGI328392 BQE328388:BQE328392 CAA328388:CAA328392 CJW328388:CJW328392 CTS328388:CTS328392 DDO328388:DDO328392 DNK328388:DNK328392 DXG328388:DXG328392 EHC328388:EHC328392 EQY328388:EQY328392 FAU328388:FAU328392 FKQ328388:FKQ328392 FUM328388:FUM328392 GEI328388:GEI328392 GOE328388:GOE328392 GYA328388:GYA328392 HHW328388:HHW328392 HRS328388:HRS328392 IBO328388:IBO328392 ILK328388:ILK328392 IVG328388:IVG328392 JFC328388:JFC328392 JOY328388:JOY328392 JYU328388:JYU328392 KIQ328388:KIQ328392 KSM328388:KSM328392 LCI328388:LCI328392 LME328388:LME328392 LWA328388:LWA328392 MFW328388:MFW328392 MPS328388:MPS328392 MZO328388:MZO328392 NJK328388:NJK328392 NTG328388:NTG328392 ODC328388:ODC328392 OMY328388:OMY328392 OWU328388:OWU328392 PGQ328388:PGQ328392 PQM328388:PQM328392 QAI328388:QAI328392 QKE328388:QKE328392 QUA328388:QUA328392 RDW328388:RDW328392 RNS328388:RNS328392 RXO328388:RXO328392 SHK328388:SHK328392 SRG328388:SRG328392 TBC328388:TBC328392 TKY328388:TKY328392 TUU328388:TUU328392 UEQ328388:UEQ328392 UOM328388:UOM328392 UYI328388:UYI328392 VIE328388:VIE328392 VSA328388:VSA328392 WBW328388:WBW328392 WLS328388:WLS328392 WVO328388:WVO328392 G393924:G393928 JC393924:JC393928 SY393924:SY393928 ACU393924:ACU393928 AMQ393924:AMQ393928 AWM393924:AWM393928 BGI393924:BGI393928 BQE393924:BQE393928 CAA393924:CAA393928 CJW393924:CJW393928 CTS393924:CTS393928 DDO393924:DDO393928 DNK393924:DNK393928 DXG393924:DXG393928 EHC393924:EHC393928 EQY393924:EQY393928 FAU393924:FAU393928 FKQ393924:FKQ393928 FUM393924:FUM393928 GEI393924:GEI393928 GOE393924:GOE393928 GYA393924:GYA393928 HHW393924:HHW393928 HRS393924:HRS393928 IBO393924:IBO393928 ILK393924:ILK393928 IVG393924:IVG393928 JFC393924:JFC393928 JOY393924:JOY393928 JYU393924:JYU393928 KIQ393924:KIQ393928 KSM393924:KSM393928 LCI393924:LCI393928 LME393924:LME393928 LWA393924:LWA393928 MFW393924:MFW393928 MPS393924:MPS393928 MZO393924:MZO393928 NJK393924:NJK393928 NTG393924:NTG393928 ODC393924:ODC393928 OMY393924:OMY393928 OWU393924:OWU393928 PGQ393924:PGQ393928 PQM393924:PQM393928 QAI393924:QAI393928 QKE393924:QKE393928 QUA393924:QUA393928 RDW393924:RDW393928 RNS393924:RNS393928 RXO393924:RXO393928 SHK393924:SHK393928 SRG393924:SRG393928 TBC393924:TBC393928 TKY393924:TKY393928 TUU393924:TUU393928 UEQ393924:UEQ393928 UOM393924:UOM393928 UYI393924:UYI393928 VIE393924:VIE393928 VSA393924:VSA393928 WBW393924:WBW393928 WLS393924:WLS393928 WVO393924:WVO393928 G459460:G459464 JC459460:JC459464 SY459460:SY459464 ACU459460:ACU459464 AMQ459460:AMQ459464 AWM459460:AWM459464 BGI459460:BGI459464 BQE459460:BQE459464 CAA459460:CAA459464 CJW459460:CJW459464 CTS459460:CTS459464 DDO459460:DDO459464 DNK459460:DNK459464 DXG459460:DXG459464 EHC459460:EHC459464 EQY459460:EQY459464 FAU459460:FAU459464 FKQ459460:FKQ459464 FUM459460:FUM459464 GEI459460:GEI459464 GOE459460:GOE459464 GYA459460:GYA459464 HHW459460:HHW459464 HRS459460:HRS459464 IBO459460:IBO459464 ILK459460:ILK459464 IVG459460:IVG459464 JFC459460:JFC459464 JOY459460:JOY459464 JYU459460:JYU459464 KIQ459460:KIQ459464 KSM459460:KSM459464 LCI459460:LCI459464 LME459460:LME459464 LWA459460:LWA459464 MFW459460:MFW459464 MPS459460:MPS459464 MZO459460:MZO459464 NJK459460:NJK459464 NTG459460:NTG459464 ODC459460:ODC459464 OMY459460:OMY459464 OWU459460:OWU459464 PGQ459460:PGQ459464 PQM459460:PQM459464 QAI459460:QAI459464 QKE459460:QKE459464 QUA459460:QUA459464 RDW459460:RDW459464 RNS459460:RNS459464 RXO459460:RXO459464 SHK459460:SHK459464 SRG459460:SRG459464 TBC459460:TBC459464 TKY459460:TKY459464 TUU459460:TUU459464 UEQ459460:UEQ459464 UOM459460:UOM459464 UYI459460:UYI459464 VIE459460:VIE459464 VSA459460:VSA459464 WBW459460:WBW459464 WLS459460:WLS459464 WVO459460:WVO459464 G524996:G525000 JC524996:JC525000 SY524996:SY525000 ACU524996:ACU525000 AMQ524996:AMQ525000 AWM524996:AWM525000 BGI524996:BGI525000 BQE524996:BQE525000 CAA524996:CAA525000 CJW524996:CJW525000 CTS524996:CTS525000 DDO524996:DDO525000 DNK524996:DNK525000 DXG524996:DXG525000 EHC524996:EHC525000 EQY524996:EQY525000 FAU524996:FAU525000 FKQ524996:FKQ525000 FUM524996:FUM525000 GEI524996:GEI525000 GOE524996:GOE525000 GYA524996:GYA525000 HHW524996:HHW525000 HRS524996:HRS525000 IBO524996:IBO525000 ILK524996:ILK525000 IVG524996:IVG525000 JFC524996:JFC525000 JOY524996:JOY525000 JYU524996:JYU525000 KIQ524996:KIQ525000 KSM524996:KSM525000 LCI524996:LCI525000 LME524996:LME525000 LWA524996:LWA525000 MFW524996:MFW525000 MPS524996:MPS525000 MZO524996:MZO525000 NJK524996:NJK525000 NTG524996:NTG525000 ODC524996:ODC525000 OMY524996:OMY525000 OWU524996:OWU525000 PGQ524996:PGQ525000 PQM524996:PQM525000 QAI524996:QAI525000 QKE524996:QKE525000 QUA524996:QUA525000 RDW524996:RDW525000 RNS524996:RNS525000 RXO524996:RXO525000 SHK524996:SHK525000 SRG524996:SRG525000 TBC524996:TBC525000 TKY524996:TKY525000 TUU524996:TUU525000 UEQ524996:UEQ525000 UOM524996:UOM525000 UYI524996:UYI525000 VIE524996:VIE525000 VSA524996:VSA525000 WBW524996:WBW525000 WLS524996:WLS525000 WVO524996:WVO525000 G590532:G590536 JC590532:JC590536 SY590532:SY590536 ACU590532:ACU590536 AMQ590532:AMQ590536 AWM590532:AWM590536 BGI590532:BGI590536 BQE590532:BQE590536 CAA590532:CAA590536 CJW590532:CJW590536 CTS590532:CTS590536 DDO590532:DDO590536 DNK590532:DNK590536 DXG590532:DXG590536 EHC590532:EHC590536 EQY590532:EQY590536 FAU590532:FAU590536 FKQ590532:FKQ590536 FUM590532:FUM590536 GEI590532:GEI590536 GOE590532:GOE590536 GYA590532:GYA590536 HHW590532:HHW590536 HRS590532:HRS590536 IBO590532:IBO590536 ILK590532:ILK590536 IVG590532:IVG590536 JFC590532:JFC590536 JOY590532:JOY590536 JYU590532:JYU590536 KIQ590532:KIQ590536 KSM590532:KSM590536 LCI590532:LCI590536 LME590532:LME590536 LWA590532:LWA590536 MFW590532:MFW590536 MPS590532:MPS590536 MZO590532:MZO590536 NJK590532:NJK590536 NTG590532:NTG590536 ODC590532:ODC590536 OMY590532:OMY590536 OWU590532:OWU590536 PGQ590532:PGQ590536 PQM590532:PQM590536 QAI590532:QAI590536 QKE590532:QKE590536 QUA590532:QUA590536 RDW590532:RDW590536 RNS590532:RNS590536 RXO590532:RXO590536 SHK590532:SHK590536 SRG590532:SRG590536 TBC590532:TBC590536 TKY590532:TKY590536 TUU590532:TUU590536 UEQ590532:UEQ590536 UOM590532:UOM590536 UYI590532:UYI590536 VIE590532:VIE590536 VSA590532:VSA590536 WBW590532:WBW590536 WLS590532:WLS590536 WVO590532:WVO590536 G656068:G656072 JC656068:JC656072 SY656068:SY656072 ACU656068:ACU656072 AMQ656068:AMQ656072 AWM656068:AWM656072 BGI656068:BGI656072 BQE656068:BQE656072 CAA656068:CAA656072 CJW656068:CJW656072 CTS656068:CTS656072 DDO656068:DDO656072 DNK656068:DNK656072 DXG656068:DXG656072 EHC656068:EHC656072 EQY656068:EQY656072 FAU656068:FAU656072 FKQ656068:FKQ656072 FUM656068:FUM656072 GEI656068:GEI656072 GOE656068:GOE656072 GYA656068:GYA656072 HHW656068:HHW656072 HRS656068:HRS656072 IBO656068:IBO656072 ILK656068:ILK656072 IVG656068:IVG656072 JFC656068:JFC656072 JOY656068:JOY656072 JYU656068:JYU656072 KIQ656068:KIQ656072 KSM656068:KSM656072 LCI656068:LCI656072 LME656068:LME656072 LWA656068:LWA656072 MFW656068:MFW656072 MPS656068:MPS656072 MZO656068:MZO656072 NJK656068:NJK656072 NTG656068:NTG656072 ODC656068:ODC656072 OMY656068:OMY656072 OWU656068:OWU656072 PGQ656068:PGQ656072 PQM656068:PQM656072 QAI656068:QAI656072 QKE656068:QKE656072 QUA656068:QUA656072 RDW656068:RDW656072 RNS656068:RNS656072 RXO656068:RXO656072 SHK656068:SHK656072 SRG656068:SRG656072 TBC656068:TBC656072 TKY656068:TKY656072 TUU656068:TUU656072 UEQ656068:UEQ656072 UOM656068:UOM656072 UYI656068:UYI656072 VIE656068:VIE656072 VSA656068:VSA656072 WBW656068:WBW656072 WLS656068:WLS656072 WVO656068:WVO656072 G721604:G721608 JC721604:JC721608 SY721604:SY721608 ACU721604:ACU721608 AMQ721604:AMQ721608 AWM721604:AWM721608 BGI721604:BGI721608 BQE721604:BQE721608 CAA721604:CAA721608 CJW721604:CJW721608 CTS721604:CTS721608 DDO721604:DDO721608 DNK721604:DNK721608 DXG721604:DXG721608 EHC721604:EHC721608 EQY721604:EQY721608 FAU721604:FAU721608 FKQ721604:FKQ721608 FUM721604:FUM721608 GEI721604:GEI721608 GOE721604:GOE721608 GYA721604:GYA721608 HHW721604:HHW721608 HRS721604:HRS721608 IBO721604:IBO721608 ILK721604:ILK721608 IVG721604:IVG721608 JFC721604:JFC721608 JOY721604:JOY721608 JYU721604:JYU721608 KIQ721604:KIQ721608 KSM721604:KSM721608 LCI721604:LCI721608 LME721604:LME721608 LWA721604:LWA721608 MFW721604:MFW721608 MPS721604:MPS721608 MZO721604:MZO721608 NJK721604:NJK721608 NTG721604:NTG721608 ODC721604:ODC721608 OMY721604:OMY721608 OWU721604:OWU721608 PGQ721604:PGQ721608 PQM721604:PQM721608 QAI721604:QAI721608 QKE721604:QKE721608 QUA721604:QUA721608 RDW721604:RDW721608 RNS721604:RNS721608 RXO721604:RXO721608 SHK721604:SHK721608 SRG721604:SRG721608 TBC721604:TBC721608 TKY721604:TKY721608 TUU721604:TUU721608 UEQ721604:UEQ721608 UOM721604:UOM721608 UYI721604:UYI721608 VIE721604:VIE721608 VSA721604:VSA721608 WBW721604:WBW721608 WLS721604:WLS721608 WVO721604:WVO721608 G787140:G787144 JC787140:JC787144 SY787140:SY787144 ACU787140:ACU787144 AMQ787140:AMQ787144 AWM787140:AWM787144 BGI787140:BGI787144 BQE787140:BQE787144 CAA787140:CAA787144 CJW787140:CJW787144 CTS787140:CTS787144 DDO787140:DDO787144 DNK787140:DNK787144 DXG787140:DXG787144 EHC787140:EHC787144 EQY787140:EQY787144 FAU787140:FAU787144 FKQ787140:FKQ787144 FUM787140:FUM787144 GEI787140:GEI787144 GOE787140:GOE787144 GYA787140:GYA787144 HHW787140:HHW787144 HRS787140:HRS787144 IBO787140:IBO787144 ILK787140:ILK787144 IVG787140:IVG787144 JFC787140:JFC787144 JOY787140:JOY787144 JYU787140:JYU787144 KIQ787140:KIQ787144 KSM787140:KSM787144 LCI787140:LCI787144 LME787140:LME787144 LWA787140:LWA787144 MFW787140:MFW787144 MPS787140:MPS787144 MZO787140:MZO787144 NJK787140:NJK787144 NTG787140:NTG787144 ODC787140:ODC787144 OMY787140:OMY787144 OWU787140:OWU787144 PGQ787140:PGQ787144 PQM787140:PQM787144 QAI787140:QAI787144 QKE787140:QKE787144 QUA787140:QUA787144 RDW787140:RDW787144 RNS787140:RNS787144 RXO787140:RXO787144 SHK787140:SHK787144 SRG787140:SRG787144 TBC787140:TBC787144 TKY787140:TKY787144 TUU787140:TUU787144 UEQ787140:UEQ787144 UOM787140:UOM787144 UYI787140:UYI787144 VIE787140:VIE787144 VSA787140:VSA787144 WBW787140:WBW787144 WLS787140:WLS787144 WVO787140:WVO787144 G852676:G852680 JC852676:JC852680 SY852676:SY852680 ACU852676:ACU852680 AMQ852676:AMQ852680 AWM852676:AWM852680 BGI852676:BGI852680 BQE852676:BQE852680 CAA852676:CAA852680 CJW852676:CJW852680 CTS852676:CTS852680 DDO852676:DDO852680 DNK852676:DNK852680 DXG852676:DXG852680 EHC852676:EHC852680 EQY852676:EQY852680 FAU852676:FAU852680 FKQ852676:FKQ852680 FUM852676:FUM852680 GEI852676:GEI852680 GOE852676:GOE852680 GYA852676:GYA852680 HHW852676:HHW852680 HRS852676:HRS852680 IBO852676:IBO852680 ILK852676:ILK852680 IVG852676:IVG852680 JFC852676:JFC852680 JOY852676:JOY852680 JYU852676:JYU852680 KIQ852676:KIQ852680 KSM852676:KSM852680 LCI852676:LCI852680 LME852676:LME852680 LWA852676:LWA852680 MFW852676:MFW852680 MPS852676:MPS852680 MZO852676:MZO852680 NJK852676:NJK852680 NTG852676:NTG852680 ODC852676:ODC852680 OMY852676:OMY852680 OWU852676:OWU852680 PGQ852676:PGQ852680 PQM852676:PQM852680 QAI852676:QAI852680 QKE852676:QKE852680 QUA852676:QUA852680 RDW852676:RDW852680 RNS852676:RNS852680 RXO852676:RXO852680 SHK852676:SHK852680 SRG852676:SRG852680 TBC852676:TBC852680 TKY852676:TKY852680 TUU852676:TUU852680 UEQ852676:UEQ852680 UOM852676:UOM852680 UYI852676:UYI852680 VIE852676:VIE852680 VSA852676:VSA852680 WBW852676:WBW852680 WLS852676:WLS852680 WVO852676:WVO852680 G918212:G918216 JC918212:JC918216 SY918212:SY918216 ACU918212:ACU918216 AMQ918212:AMQ918216 AWM918212:AWM918216 BGI918212:BGI918216 BQE918212:BQE918216 CAA918212:CAA918216 CJW918212:CJW918216 CTS918212:CTS918216 DDO918212:DDO918216 DNK918212:DNK918216 DXG918212:DXG918216 EHC918212:EHC918216 EQY918212:EQY918216 FAU918212:FAU918216 FKQ918212:FKQ918216 FUM918212:FUM918216 GEI918212:GEI918216 GOE918212:GOE918216 GYA918212:GYA918216 HHW918212:HHW918216 HRS918212:HRS918216 IBO918212:IBO918216 ILK918212:ILK918216 IVG918212:IVG918216 JFC918212:JFC918216 JOY918212:JOY918216 JYU918212:JYU918216 KIQ918212:KIQ918216 KSM918212:KSM918216 LCI918212:LCI918216 LME918212:LME918216 LWA918212:LWA918216 MFW918212:MFW918216 MPS918212:MPS918216 MZO918212:MZO918216 NJK918212:NJK918216 NTG918212:NTG918216 ODC918212:ODC918216 OMY918212:OMY918216 OWU918212:OWU918216 PGQ918212:PGQ918216 PQM918212:PQM918216 QAI918212:QAI918216 QKE918212:QKE918216 QUA918212:QUA918216 RDW918212:RDW918216 RNS918212:RNS918216 RXO918212:RXO918216 SHK918212:SHK918216 SRG918212:SRG918216 TBC918212:TBC918216 TKY918212:TKY918216 TUU918212:TUU918216 UEQ918212:UEQ918216 UOM918212:UOM918216 UYI918212:UYI918216 VIE918212:VIE918216 VSA918212:VSA918216 WBW918212:WBW918216 WLS918212:WLS918216 WVO918212:WVO918216 G983748:G983752 JC983748:JC983752 SY983748:SY983752 ACU983748:ACU983752 AMQ983748:AMQ983752 AWM983748:AWM983752 BGI983748:BGI983752 BQE983748:BQE983752 CAA983748:CAA983752 CJW983748:CJW983752 CTS983748:CTS983752 DDO983748:DDO983752 DNK983748:DNK983752 DXG983748:DXG983752 EHC983748:EHC983752 EQY983748:EQY983752 FAU983748:FAU983752 FKQ983748:FKQ983752 FUM983748:FUM983752 GEI983748:GEI983752 GOE983748:GOE983752 GYA983748:GYA983752 HHW983748:HHW983752 HRS983748:HRS983752 IBO983748:IBO983752 ILK983748:ILK983752 IVG983748:IVG983752 JFC983748:JFC983752 JOY983748:JOY983752 JYU983748:JYU983752 KIQ983748:KIQ983752 KSM983748:KSM983752 LCI983748:LCI983752 LME983748:LME983752 LWA983748:LWA983752 MFW983748:MFW983752 MPS983748:MPS983752 MZO983748:MZO983752 NJK983748:NJK983752 NTG983748:NTG983752 ODC983748:ODC983752 OMY983748:OMY983752 OWU983748:OWU983752 PGQ983748:PGQ983752 PQM983748:PQM983752 QAI983748:QAI983752 QKE983748:QKE983752 QUA983748:QUA983752 RDW983748:RDW983752 RNS983748:RNS983752 RXO983748:RXO983752 SHK983748:SHK983752 SRG983748:SRG983752 TBC983748:TBC983752 TKY983748:TKY983752 TUU983748:TUU983752 UEQ983748:UEQ983752 UOM983748:UOM983752 UYI983748:UYI983752 VIE983748:VIE983752 VSA983748:VSA983752 WBW983748:WBW983752 WLS983748:WLS983752 WVO983748:WVO983752 WVM983748:WVM983752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46 JA66146 SW66146 ACS66146 AMO66146 AWK66146 BGG66146 BQC66146 BZY66146 CJU66146 CTQ66146 DDM66146 DNI66146 DXE66146 EHA66146 EQW66146 FAS66146 FKO66146 FUK66146 GEG66146 GOC66146 GXY66146 HHU66146 HRQ66146 IBM66146 ILI66146 IVE66146 JFA66146 JOW66146 JYS66146 KIO66146 KSK66146 LCG66146 LMC66146 LVY66146 MFU66146 MPQ66146 MZM66146 NJI66146 NTE66146 ODA66146 OMW66146 OWS66146 PGO66146 PQK66146 QAG66146 QKC66146 QTY66146 RDU66146 RNQ66146 RXM66146 SHI66146 SRE66146 TBA66146 TKW66146 TUS66146 UEO66146 UOK66146 UYG66146 VIC66146 VRY66146 WBU66146 WLQ66146 WVM66146 E131682 JA131682 SW131682 ACS131682 AMO131682 AWK131682 BGG131682 BQC131682 BZY131682 CJU131682 CTQ131682 DDM131682 DNI131682 DXE131682 EHA131682 EQW131682 FAS131682 FKO131682 FUK131682 GEG131682 GOC131682 GXY131682 HHU131682 HRQ131682 IBM131682 ILI131682 IVE131682 JFA131682 JOW131682 JYS131682 KIO131682 KSK131682 LCG131682 LMC131682 LVY131682 MFU131682 MPQ131682 MZM131682 NJI131682 NTE131682 ODA131682 OMW131682 OWS131682 PGO131682 PQK131682 QAG131682 QKC131682 QTY131682 RDU131682 RNQ131682 RXM131682 SHI131682 SRE131682 TBA131682 TKW131682 TUS131682 UEO131682 UOK131682 UYG131682 VIC131682 VRY131682 WBU131682 WLQ131682 WVM131682 E197218 JA197218 SW197218 ACS197218 AMO197218 AWK197218 BGG197218 BQC197218 BZY197218 CJU197218 CTQ197218 DDM197218 DNI197218 DXE197218 EHA197218 EQW197218 FAS197218 FKO197218 FUK197218 GEG197218 GOC197218 GXY197218 HHU197218 HRQ197218 IBM197218 ILI197218 IVE197218 JFA197218 JOW197218 JYS197218 KIO197218 KSK197218 LCG197218 LMC197218 LVY197218 MFU197218 MPQ197218 MZM197218 NJI197218 NTE197218 ODA197218 OMW197218 OWS197218 PGO197218 PQK197218 QAG197218 QKC197218 QTY197218 RDU197218 RNQ197218 RXM197218 SHI197218 SRE197218 TBA197218 TKW197218 TUS197218 UEO197218 UOK197218 UYG197218 VIC197218 VRY197218 WBU197218 WLQ197218 WVM197218 E262754 JA262754 SW262754 ACS262754 AMO262754 AWK262754 BGG262754 BQC262754 BZY262754 CJU262754 CTQ262754 DDM262754 DNI262754 DXE262754 EHA262754 EQW262754 FAS262754 FKO262754 FUK262754 GEG262754 GOC262754 GXY262754 HHU262754 HRQ262754 IBM262754 ILI262754 IVE262754 JFA262754 JOW262754 JYS262754 KIO262754 KSK262754 LCG262754 LMC262754 LVY262754 MFU262754 MPQ262754 MZM262754 NJI262754 NTE262754 ODA262754 OMW262754 OWS262754 PGO262754 PQK262754 QAG262754 QKC262754 QTY262754 RDU262754 RNQ262754 RXM262754 SHI262754 SRE262754 TBA262754 TKW262754 TUS262754 UEO262754 UOK262754 UYG262754 VIC262754 VRY262754 WBU262754 WLQ262754 WVM262754 E328290 JA328290 SW328290 ACS328290 AMO328290 AWK328290 BGG328290 BQC328290 BZY328290 CJU328290 CTQ328290 DDM328290 DNI328290 DXE328290 EHA328290 EQW328290 FAS328290 FKO328290 FUK328290 GEG328290 GOC328290 GXY328290 HHU328290 HRQ328290 IBM328290 ILI328290 IVE328290 JFA328290 JOW328290 JYS328290 KIO328290 KSK328290 LCG328290 LMC328290 LVY328290 MFU328290 MPQ328290 MZM328290 NJI328290 NTE328290 ODA328290 OMW328290 OWS328290 PGO328290 PQK328290 QAG328290 QKC328290 QTY328290 RDU328290 RNQ328290 RXM328290 SHI328290 SRE328290 TBA328290 TKW328290 TUS328290 UEO328290 UOK328290 UYG328290 VIC328290 VRY328290 WBU328290 WLQ328290 WVM328290 E393826 JA393826 SW393826 ACS393826 AMO393826 AWK393826 BGG393826 BQC393826 BZY393826 CJU393826 CTQ393826 DDM393826 DNI393826 DXE393826 EHA393826 EQW393826 FAS393826 FKO393826 FUK393826 GEG393826 GOC393826 GXY393826 HHU393826 HRQ393826 IBM393826 ILI393826 IVE393826 JFA393826 JOW393826 JYS393826 KIO393826 KSK393826 LCG393826 LMC393826 LVY393826 MFU393826 MPQ393826 MZM393826 NJI393826 NTE393826 ODA393826 OMW393826 OWS393826 PGO393826 PQK393826 QAG393826 QKC393826 QTY393826 RDU393826 RNQ393826 RXM393826 SHI393826 SRE393826 TBA393826 TKW393826 TUS393826 UEO393826 UOK393826 UYG393826 VIC393826 VRY393826 WBU393826 WLQ393826 WVM393826 E459362 JA459362 SW459362 ACS459362 AMO459362 AWK459362 BGG459362 BQC459362 BZY459362 CJU459362 CTQ459362 DDM459362 DNI459362 DXE459362 EHA459362 EQW459362 FAS459362 FKO459362 FUK459362 GEG459362 GOC459362 GXY459362 HHU459362 HRQ459362 IBM459362 ILI459362 IVE459362 JFA459362 JOW459362 JYS459362 KIO459362 KSK459362 LCG459362 LMC459362 LVY459362 MFU459362 MPQ459362 MZM459362 NJI459362 NTE459362 ODA459362 OMW459362 OWS459362 PGO459362 PQK459362 QAG459362 QKC459362 QTY459362 RDU459362 RNQ459362 RXM459362 SHI459362 SRE459362 TBA459362 TKW459362 TUS459362 UEO459362 UOK459362 UYG459362 VIC459362 VRY459362 WBU459362 WLQ459362 WVM459362 E524898 JA524898 SW524898 ACS524898 AMO524898 AWK524898 BGG524898 BQC524898 BZY524898 CJU524898 CTQ524898 DDM524898 DNI524898 DXE524898 EHA524898 EQW524898 FAS524898 FKO524898 FUK524898 GEG524898 GOC524898 GXY524898 HHU524898 HRQ524898 IBM524898 ILI524898 IVE524898 JFA524898 JOW524898 JYS524898 KIO524898 KSK524898 LCG524898 LMC524898 LVY524898 MFU524898 MPQ524898 MZM524898 NJI524898 NTE524898 ODA524898 OMW524898 OWS524898 PGO524898 PQK524898 QAG524898 QKC524898 QTY524898 RDU524898 RNQ524898 RXM524898 SHI524898 SRE524898 TBA524898 TKW524898 TUS524898 UEO524898 UOK524898 UYG524898 VIC524898 VRY524898 WBU524898 WLQ524898 WVM524898 E590434 JA590434 SW590434 ACS590434 AMO590434 AWK590434 BGG590434 BQC590434 BZY590434 CJU590434 CTQ590434 DDM590434 DNI590434 DXE590434 EHA590434 EQW590434 FAS590434 FKO590434 FUK590434 GEG590434 GOC590434 GXY590434 HHU590434 HRQ590434 IBM590434 ILI590434 IVE590434 JFA590434 JOW590434 JYS590434 KIO590434 KSK590434 LCG590434 LMC590434 LVY590434 MFU590434 MPQ590434 MZM590434 NJI590434 NTE590434 ODA590434 OMW590434 OWS590434 PGO590434 PQK590434 QAG590434 QKC590434 QTY590434 RDU590434 RNQ590434 RXM590434 SHI590434 SRE590434 TBA590434 TKW590434 TUS590434 UEO590434 UOK590434 UYG590434 VIC590434 VRY590434 WBU590434 WLQ590434 WVM590434 E655970 JA655970 SW655970 ACS655970 AMO655970 AWK655970 BGG655970 BQC655970 BZY655970 CJU655970 CTQ655970 DDM655970 DNI655970 DXE655970 EHA655970 EQW655970 FAS655970 FKO655970 FUK655970 GEG655970 GOC655970 GXY655970 HHU655970 HRQ655970 IBM655970 ILI655970 IVE655970 JFA655970 JOW655970 JYS655970 KIO655970 KSK655970 LCG655970 LMC655970 LVY655970 MFU655970 MPQ655970 MZM655970 NJI655970 NTE655970 ODA655970 OMW655970 OWS655970 PGO655970 PQK655970 QAG655970 QKC655970 QTY655970 RDU655970 RNQ655970 RXM655970 SHI655970 SRE655970 TBA655970 TKW655970 TUS655970 UEO655970 UOK655970 UYG655970 VIC655970 VRY655970 WBU655970 WLQ655970 WVM655970 E721506 JA721506 SW721506 ACS721506 AMO721506 AWK721506 BGG721506 BQC721506 BZY721506 CJU721506 CTQ721506 DDM721506 DNI721506 DXE721506 EHA721506 EQW721506 FAS721506 FKO721506 FUK721506 GEG721506 GOC721506 GXY721506 HHU721506 HRQ721506 IBM721506 ILI721506 IVE721506 JFA721506 JOW721506 JYS721506 KIO721506 KSK721506 LCG721506 LMC721506 LVY721506 MFU721506 MPQ721506 MZM721506 NJI721506 NTE721506 ODA721506 OMW721506 OWS721506 PGO721506 PQK721506 QAG721506 QKC721506 QTY721506 RDU721506 RNQ721506 RXM721506 SHI721506 SRE721506 TBA721506 TKW721506 TUS721506 UEO721506 UOK721506 UYG721506 VIC721506 VRY721506 WBU721506 WLQ721506 WVM721506 E787042 JA787042 SW787042 ACS787042 AMO787042 AWK787042 BGG787042 BQC787042 BZY787042 CJU787042 CTQ787042 DDM787042 DNI787042 DXE787042 EHA787042 EQW787042 FAS787042 FKO787042 FUK787042 GEG787042 GOC787042 GXY787042 HHU787042 HRQ787042 IBM787042 ILI787042 IVE787042 JFA787042 JOW787042 JYS787042 KIO787042 KSK787042 LCG787042 LMC787042 LVY787042 MFU787042 MPQ787042 MZM787042 NJI787042 NTE787042 ODA787042 OMW787042 OWS787042 PGO787042 PQK787042 QAG787042 QKC787042 QTY787042 RDU787042 RNQ787042 RXM787042 SHI787042 SRE787042 TBA787042 TKW787042 TUS787042 UEO787042 UOK787042 UYG787042 VIC787042 VRY787042 WBU787042 WLQ787042 WVM787042 E852578 JA852578 SW852578 ACS852578 AMO852578 AWK852578 BGG852578 BQC852578 BZY852578 CJU852578 CTQ852578 DDM852578 DNI852578 DXE852578 EHA852578 EQW852578 FAS852578 FKO852578 FUK852578 GEG852578 GOC852578 GXY852578 HHU852578 HRQ852578 IBM852578 ILI852578 IVE852578 JFA852578 JOW852578 JYS852578 KIO852578 KSK852578 LCG852578 LMC852578 LVY852578 MFU852578 MPQ852578 MZM852578 NJI852578 NTE852578 ODA852578 OMW852578 OWS852578 PGO852578 PQK852578 QAG852578 QKC852578 QTY852578 RDU852578 RNQ852578 RXM852578 SHI852578 SRE852578 TBA852578 TKW852578 TUS852578 UEO852578 UOK852578 UYG852578 VIC852578 VRY852578 WBU852578 WLQ852578 WVM852578 E918114 JA918114 SW918114 ACS918114 AMO918114 AWK918114 BGG918114 BQC918114 BZY918114 CJU918114 CTQ918114 DDM918114 DNI918114 DXE918114 EHA918114 EQW918114 FAS918114 FKO918114 FUK918114 GEG918114 GOC918114 GXY918114 HHU918114 HRQ918114 IBM918114 ILI918114 IVE918114 JFA918114 JOW918114 JYS918114 KIO918114 KSK918114 LCG918114 LMC918114 LVY918114 MFU918114 MPQ918114 MZM918114 NJI918114 NTE918114 ODA918114 OMW918114 OWS918114 PGO918114 PQK918114 QAG918114 QKC918114 QTY918114 RDU918114 RNQ918114 RXM918114 SHI918114 SRE918114 TBA918114 TKW918114 TUS918114 UEO918114 UOK918114 UYG918114 VIC918114 VRY918114 WBU918114 WLQ918114 WVM918114 E983650 JA983650 SW983650 ACS983650 AMO983650 AWK983650 BGG983650 BQC983650 BZY983650 CJU983650 CTQ983650 DDM983650 DNI983650 DXE983650 EHA983650 EQW983650 FAS983650 FKO983650 FUK983650 GEG983650 GOC983650 GXY983650 HHU983650 HRQ983650 IBM983650 ILI983650 IVE983650 JFA983650 JOW983650 JYS983650 KIO983650 KSK983650 LCG983650 LMC983650 LVY983650 MFU983650 MPQ983650 MZM983650 NJI983650 NTE983650 ODA983650 OMW983650 OWS983650 PGO983650 PQK983650 QAG983650 QKC983650 QTY983650 RDU983650 RNQ983650 RXM983650 SHI983650 SRE983650 TBA983650 TKW983650 TUS983650 UEO983650 UOK983650 UYG983650 VIC983650 VRY983650 WBU983650 WLQ983650 WVM983650 E547:E548 JA547:JA548 SW547:SW548 ACS547:ACS548 AMO547:AMO548 AWK547:AWK548 BGG547:BGG548 BQC547:BQC548 BZY547:BZY548 CJU547:CJU548 CTQ547:CTQ548 DDM547:DDM548 DNI547:DNI548 DXE547:DXE548 EHA547:EHA548 EQW547:EQW548 FAS547:FAS548 FKO547:FKO548 FUK547:FUK548 GEG547:GEG548 GOC547:GOC548 GXY547:GXY548 HHU547:HHU548 HRQ547:HRQ548 IBM547:IBM548 ILI547:ILI548 IVE547:IVE548 JFA547:JFA548 JOW547:JOW548 JYS547:JYS548 KIO547:KIO548 KSK547:KSK548 LCG547:LCG548 LMC547:LMC548 LVY547:LVY548 MFU547:MFU548 MPQ547:MPQ548 MZM547:MZM548 NJI547:NJI548 NTE547:NTE548 ODA547:ODA548 OMW547:OMW548 OWS547:OWS548 PGO547:PGO548 PQK547:PQK548 QAG547:QAG548 QKC547:QKC548 QTY547:QTY548 RDU547:RDU548 RNQ547:RNQ548 RXM547:RXM548 SHI547:SHI548 SRE547:SRE548 TBA547:TBA548 TKW547:TKW548 TUS547:TUS548 UEO547:UEO548 UOK547:UOK548 UYG547:UYG548 VIC547:VIC548 VRY547:VRY548 WBU547:WBU548 WLQ547:WLQ548 WVM547:WVM548 E66110 JA66110 SW66110 ACS66110 AMO66110 AWK66110 BGG66110 BQC66110 BZY66110 CJU66110 CTQ66110 DDM66110 DNI66110 DXE66110 EHA66110 EQW66110 FAS66110 FKO66110 FUK66110 GEG66110 GOC66110 GXY66110 HHU66110 HRQ66110 IBM66110 ILI66110 IVE66110 JFA66110 JOW66110 JYS66110 KIO66110 KSK66110 LCG66110 LMC66110 LVY66110 MFU66110 MPQ66110 MZM66110 NJI66110 NTE66110 ODA66110 OMW66110 OWS66110 PGO66110 PQK66110 QAG66110 QKC66110 QTY66110 RDU66110 RNQ66110 RXM66110 SHI66110 SRE66110 TBA66110 TKW66110 TUS66110 UEO66110 UOK66110 UYG66110 VIC66110 VRY66110 WBU66110 WLQ66110 WVM66110 E131646 JA131646 SW131646 ACS131646 AMO131646 AWK131646 BGG131646 BQC131646 BZY131646 CJU131646 CTQ131646 DDM131646 DNI131646 DXE131646 EHA131646 EQW131646 FAS131646 FKO131646 FUK131646 GEG131646 GOC131646 GXY131646 HHU131646 HRQ131646 IBM131646 ILI131646 IVE131646 JFA131646 JOW131646 JYS131646 KIO131646 KSK131646 LCG131646 LMC131646 LVY131646 MFU131646 MPQ131646 MZM131646 NJI131646 NTE131646 ODA131646 OMW131646 OWS131646 PGO131646 PQK131646 QAG131646 QKC131646 QTY131646 RDU131646 RNQ131646 RXM131646 SHI131646 SRE131646 TBA131646 TKW131646 TUS131646 UEO131646 UOK131646 UYG131646 VIC131646 VRY131646 WBU131646 WLQ131646 WVM131646 E197182 JA197182 SW197182 ACS197182 AMO197182 AWK197182 BGG197182 BQC197182 BZY197182 CJU197182 CTQ197182 DDM197182 DNI197182 DXE197182 EHA197182 EQW197182 FAS197182 FKO197182 FUK197182 GEG197182 GOC197182 GXY197182 HHU197182 HRQ197182 IBM197182 ILI197182 IVE197182 JFA197182 JOW197182 JYS197182 KIO197182 KSK197182 LCG197182 LMC197182 LVY197182 MFU197182 MPQ197182 MZM197182 NJI197182 NTE197182 ODA197182 OMW197182 OWS197182 PGO197182 PQK197182 QAG197182 QKC197182 QTY197182 RDU197182 RNQ197182 RXM197182 SHI197182 SRE197182 TBA197182 TKW197182 TUS197182 UEO197182 UOK197182 UYG197182 VIC197182 VRY197182 WBU197182 WLQ197182 WVM197182 E262718 JA262718 SW262718 ACS262718 AMO262718 AWK262718 BGG262718 BQC262718 BZY262718 CJU262718 CTQ262718 DDM262718 DNI262718 DXE262718 EHA262718 EQW262718 FAS262718 FKO262718 FUK262718 GEG262718 GOC262718 GXY262718 HHU262718 HRQ262718 IBM262718 ILI262718 IVE262718 JFA262718 JOW262718 JYS262718 KIO262718 KSK262718 LCG262718 LMC262718 LVY262718 MFU262718 MPQ262718 MZM262718 NJI262718 NTE262718 ODA262718 OMW262718 OWS262718 PGO262718 PQK262718 QAG262718 QKC262718 QTY262718 RDU262718 RNQ262718 RXM262718 SHI262718 SRE262718 TBA262718 TKW262718 TUS262718 UEO262718 UOK262718 UYG262718 VIC262718 VRY262718 WBU262718 WLQ262718 WVM262718 E328254 JA328254 SW328254 ACS328254 AMO328254 AWK328254 BGG328254 BQC328254 BZY328254 CJU328254 CTQ328254 DDM328254 DNI328254 DXE328254 EHA328254 EQW328254 FAS328254 FKO328254 FUK328254 GEG328254 GOC328254 GXY328254 HHU328254 HRQ328254 IBM328254 ILI328254 IVE328254 JFA328254 JOW328254 JYS328254 KIO328254 KSK328254 LCG328254 LMC328254 LVY328254 MFU328254 MPQ328254 MZM328254 NJI328254 NTE328254 ODA328254 OMW328254 OWS328254 PGO328254 PQK328254 QAG328254 QKC328254 QTY328254 RDU328254 RNQ328254 RXM328254 SHI328254 SRE328254 TBA328254 TKW328254 TUS328254 UEO328254 UOK328254 UYG328254 VIC328254 VRY328254 WBU328254 WLQ328254 WVM328254 E393790 JA393790 SW393790 ACS393790 AMO393790 AWK393790 BGG393790 BQC393790 BZY393790 CJU393790 CTQ393790 DDM393790 DNI393790 DXE393790 EHA393790 EQW393790 FAS393790 FKO393790 FUK393790 GEG393790 GOC393790 GXY393790 HHU393790 HRQ393790 IBM393790 ILI393790 IVE393790 JFA393790 JOW393790 JYS393790 KIO393790 KSK393790 LCG393790 LMC393790 LVY393790 MFU393790 MPQ393790 MZM393790 NJI393790 NTE393790 ODA393790 OMW393790 OWS393790 PGO393790 PQK393790 QAG393790 QKC393790 QTY393790 RDU393790 RNQ393790 RXM393790 SHI393790 SRE393790 TBA393790 TKW393790 TUS393790 UEO393790 UOK393790 UYG393790 VIC393790 VRY393790 WBU393790 WLQ393790 WVM393790 E459326 JA459326 SW459326 ACS459326 AMO459326 AWK459326 BGG459326 BQC459326 BZY459326 CJU459326 CTQ459326 DDM459326 DNI459326 DXE459326 EHA459326 EQW459326 FAS459326 FKO459326 FUK459326 GEG459326 GOC459326 GXY459326 HHU459326 HRQ459326 IBM459326 ILI459326 IVE459326 JFA459326 JOW459326 JYS459326 KIO459326 KSK459326 LCG459326 LMC459326 LVY459326 MFU459326 MPQ459326 MZM459326 NJI459326 NTE459326 ODA459326 OMW459326 OWS459326 PGO459326 PQK459326 QAG459326 QKC459326 QTY459326 RDU459326 RNQ459326 RXM459326 SHI459326 SRE459326 TBA459326 TKW459326 TUS459326 UEO459326 UOK459326 UYG459326 VIC459326 VRY459326 WBU459326 WLQ459326 WVM459326 E524862 JA524862 SW524862 ACS524862 AMO524862 AWK524862 BGG524862 BQC524862 BZY524862 CJU524862 CTQ524862 DDM524862 DNI524862 DXE524862 EHA524862 EQW524862 FAS524862 FKO524862 FUK524862 GEG524862 GOC524862 GXY524862 HHU524862 HRQ524862 IBM524862 ILI524862 IVE524862 JFA524862 JOW524862 JYS524862 KIO524862 KSK524862 LCG524862 LMC524862 LVY524862 MFU524862 MPQ524862 MZM524862 NJI524862 NTE524862 ODA524862 OMW524862 OWS524862 PGO524862 PQK524862 QAG524862 QKC524862 QTY524862 RDU524862 RNQ524862 RXM524862 SHI524862 SRE524862 TBA524862 TKW524862 TUS524862 UEO524862 UOK524862 UYG524862 VIC524862 VRY524862 WBU524862 WLQ524862 WVM524862 E590398 JA590398 SW590398 ACS590398 AMO590398 AWK590398 BGG590398 BQC590398 BZY590398 CJU590398 CTQ590398 DDM590398 DNI590398 DXE590398 EHA590398 EQW590398 FAS590398 FKO590398 FUK590398 GEG590398 GOC590398 GXY590398 HHU590398 HRQ590398 IBM590398 ILI590398 IVE590398 JFA590398 JOW590398 JYS590398 KIO590398 KSK590398 LCG590398 LMC590398 LVY590398 MFU590398 MPQ590398 MZM590398 NJI590398 NTE590398 ODA590398 OMW590398 OWS590398 PGO590398 PQK590398 QAG590398 QKC590398 QTY590398 RDU590398 RNQ590398 RXM590398 SHI590398 SRE590398 TBA590398 TKW590398 TUS590398 UEO590398 UOK590398 UYG590398 VIC590398 VRY590398 WBU590398 WLQ590398 WVM590398 E655934 JA655934 SW655934 ACS655934 AMO655934 AWK655934 BGG655934 BQC655934 BZY655934 CJU655934 CTQ655934 DDM655934 DNI655934 DXE655934 EHA655934 EQW655934 FAS655934 FKO655934 FUK655934 GEG655934 GOC655934 GXY655934 HHU655934 HRQ655934 IBM655934 ILI655934 IVE655934 JFA655934 JOW655934 JYS655934 KIO655934 KSK655934 LCG655934 LMC655934 LVY655934 MFU655934 MPQ655934 MZM655934 NJI655934 NTE655934 ODA655934 OMW655934 OWS655934 PGO655934 PQK655934 QAG655934 QKC655934 QTY655934 RDU655934 RNQ655934 RXM655934 SHI655934 SRE655934 TBA655934 TKW655934 TUS655934 UEO655934 UOK655934 UYG655934 VIC655934 VRY655934 WBU655934 WLQ655934 WVM655934 E721470 JA721470 SW721470 ACS721470 AMO721470 AWK721470 BGG721470 BQC721470 BZY721470 CJU721470 CTQ721470 DDM721470 DNI721470 DXE721470 EHA721470 EQW721470 FAS721470 FKO721470 FUK721470 GEG721470 GOC721470 GXY721470 HHU721470 HRQ721470 IBM721470 ILI721470 IVE721470 JFA721470 JOW721470 JYS721470 KIO721470 KSK721470 LCG721470 LMC721470 LVY721470 MFU721470 MPQ721470 MZM721470 NJI721470 NTE721470 ODA721470 OMW721470 OWS721470 PGO721470 PQK721470 QAG721470 QKC721470 QTY721470 RDU721470 RNQ721470 RXM721470 SHI721470 SRE721470 TBA721470 TKW721470 TUS721470 UEO721470 UOK721470 UYG721470 VIC721470 VRY721470 WBU721470 WLQ721470 WVM721470 E787006 JA787006 SW787006 ACS787006 AMO787006 AWK787006 BGG787006 BQC787006 BZY787006 CJU787006 CTQ787006 DDM787006 DNI787006 DXE787006 EHA787006 EQW787006 FAS787006 FKO787006 FUK787006 GEG787006 GOC787006 GXY787006 HHU787006 HRQ787006 IBM787006 ILI787006 IVE787006 JFA787006 JOW787006 JYS787006 KIO787006 KSK787006 LCG787006 LMC787006 LVY787006 MFU787006 MPQ787006 MZM787006 NJI787006 NTE787006 ODA787006 OMW787006 OWS787006 PGO787006 PQK787006 QAG787006 QKC787006 QTY787006 RDU787006 RNQ787006 RXM787006 SHI787006 SRE787006 TBA787006 TKW787006 TUS787006 UEO787006 UOK787006 UYG787006 VIC787006 VRY787006 WBU787006 WLQ787006 WVM787006 E852542 JA852542 SW852542 ACS852542 AMO852542 AWK852542 BGG852542 BQC852542 BZY852542 CJU852542 CTQ852542 DDM852542 DNI852542 DXE852542 EHA852542 EQW852542 FAS852542 FKO852542 FUK852542 GEG852542 GOC852542 GXY852542 HHU852542 HRQ852542 IBM852542 ILI852542 IVE852542 JFA852542 JOW852542 JYS852542 KIO852542 KSK852542 LCG852542 LMC852542 LVY852542 MFU852542 MPQ852542 MZM852542 NJI852542 NTE852542 ODA852542 OMW852542 OWS852542 PGO852542 PQK852542 QAG852542 QKC852542 QTY852542 RDU852542 RNQ852542 RXM852542 SHI852542 SRE852542 TBA852542 TKW852542 TUS852542 UEO852542 UOK852542 UYG852542 VIC852542 VRY852542 WBU852542 WLQ852542 WVM852542 E918078 JA918078 SW918078 ACS918078 AMO918078 AWK918078 BGG918078 BQC918078 BZY918078 CJU918078 CTQ918078 DDM918078 DNI918078 DXE918078 EHA918078 EQW918078 FAS918078 FKO918078 FUK918078 GEG918078 GOC918078 GXY918078 HHU918078 HRQ918078 IBM918078 ILI918078 IVE918078 JFA918078 JOW918078 JYS918078 KIO918078 KSK918078 LCG918078 LMC918078 LVY918078 MFU918078 MPQ918078 MZM918078 NJI918078 NTE918078 ODA918078 OMW918078 OWS918078 PGO918078 PQK918078 QAG918078 QKC918078 QTY918078 RDU918078 RNQ918078 RXM918078 SHI918078 SRE918078 TBA918078 TKW918078 TUS918078 UEO918078 UOK918078 UYG918078 VIC918078 VRY918078 WBU918078 WLQ918078 WVM918078 E983614 JA983614 SW983614 ACS983614 AMO983614 AWK983614 BGG983614 BQC983614 BZY983614 CJU983614 CTQ983614 DDM983614 DNI983614 DXE983614 EHA983614 EQW983614 FAS983614 FKO983614 FUK983614 GEG983614 GOC983614 GXY983614 HHU983614 HRQ983614 IBM983614 ILI983614 IVE983614 JFA983614 JOW983614 JYS983614 KIO983614 KSK983614 LCG983614 LMC983614 LVY983614 MFU983614 MPQ983614 MZM983614 NJI983614 NTE983614 ODA983614 OMW983614 OWS983614 PGO983614 PQK983614 QAG983614 QKC983614 QTY983614 RDU983614 RNQ983614 RXM983614 SHI983614 SRE983614 TBA983614 TKW983614 TUS983614 UEO983614 UOK983614 UYG983614 VIC983614 VRY983614 WBU983614 WLQ983614 WVM983614 E602 JA602 SW602 ACS602 AMO602 AWK602 BGG602 BQC602 BZY602 CJU602 CTQ602 DDM602 DNI602 DXE602 EHA602 EQW602 FAS602 FKO602 FUK602 GEG602 GOC602 GXY602 HHU602 HRQ602 IBM602 ILI602 IVE602 JFA602 JOW602 JYS602 KIO602 KSK602 LCG602 LMC602 LVY602 MFU602 MPQ602 MZM602 NJI602 NTE602 ODA602 OMW602 OWS602 PGO602 PQK602 QAG602 QKC602 QTY602 RDU602 RNQ602 RXM602 SHI602 SRE602 TBA602 TKW602 TUS602 UEO602 UOK602 UYG602 VIC602 VRY602 WBU602 WLQ602 WVM602 E66159 JA66159 SW66159 ACS66159 AMO66159 AWK66159 BGG66159 BQC66159 BZY66159 CJU66159 CTQ66159 DDM66159 DNI66159 DXE66159 EHA66159 EQW66159 FAS66159 FKO66159 FUK66159 GEG66159 GOC66159 GXY66159 HHU66159 HRQ66159 IBM66159 ILI66159 IVE66159 JFA66159 JOW66159 JYS66159 KIO66159 KSK66159 LCG66159 LMC66159 LVY66159 MFU66159 MPQ66159 MZM66159 NJI66159 NTE66159 ODA66159 OMW66159 OWS66159 PGO66159 PQK66159 QAG66159 QKC66159 QTY66159 RDU66159 RNQ66159 RXM66159 SHI66159 SRE66159 TBA66159 TKW66159 TUS66159 UEO66159 UOK66159 UYG66159 VIC66159 VRY66159 WBU66159 WLQ66159 WVM66159 E131695 JA131695 SW131695 ACS131695 AMO131695 AWK131695 BGG131695 BQC131695 BZY131695 CJU131695 CTQ131695 DDM131695 DNI131695 DXE131695 EHA131695 EQW131695 FAS131695 FKO131695 FUK131695 GEG131695 GOC131695 GXY131695 HHU131695 HRQ131695 IBM131695 ILI131695 IVE131695 JFA131695 JOW131695 JYS131695 KIO131695 KSK131695 LCG131695 LMC131695 LVY131695 MFU131695 MPQ131695 MZM131695 NJI131695 NTE131695 ODA131695 OMW131695 OWS131695 PGO131695 PQK131695 QAG131695 QKC131695 QTY131695 RDU131695 RNQ131695 RXM131695 SHI131695 SRE131695 TBA131695 TKW131695 TUS131695 UEO131695 UOK131695 UYG131695 VIC131695 VRY131695 WBU131695 WLQ131695 WVM131695 E197231 JA197231 SW197231 ACS197231 AMO197231 AWK197231 BGG197231 BQC197231 BZY197231 CJU197231 CTQ197231 DDM197231 DNI197231 DXE197231 EHA197231 EQW197231 FAS197231 FKO197231 FUK197231 GEG197231 GOC197231 GXY197231 HHU197231 HRQ197231 IBM197231 ILI197231 IVE197231 JFA197231 JOW197231 JYS197231 KIO197231 KSK197231 LCG197231 LMC197231 LVY197231 MFU197231 MPQ197231 MZM197231 NJI197231 NTE197231 ODA197231 OMW197231 OWS197231 PGO197231 PQK197231 QAG197231 QKC197231 QTY197231 RDU197231 RNQ197231 RXM197231 SHI197231 SRE197231 TBA197231 TKW197231 TUS197231 UEO197231 UOK197231 UYG197231 VIC197231 VRY197231 WBU197231 WLQ197231 WVM197231 E262767 JA262767 SW262767 ACS262767 AMO262767 AWK262767 BGG262767 BQC262767 BZY262767 CJU262767 CTQ262767 DDM262767 DNI262767 DXE262767 EHA262767 EQW262767 FAS262767 FKO262767 FUK262767 GEG262767 GOC262767 GXY262767 HHU262767 HRQ262767 IBM262767 ILI262767 IVE262767 JFA262767 JOW262767 JYS262767 KIO262767 KSK262767 LCG262767 LMC262767 LVY262767 MFU262767 MPQ262767 MZM262767 NJI262767 NTE262767 ODA262767 OMW262767 OWS262767 PGO262767 PQK262767 QAG262767 QKC262767 QTY262767 RDU262767 RNQ262767 RXM262767 SHI262767 SRE262767 TBA262767 TKW262767 TUS262767 UEO262767 UOK262767 UYG262767 VIC262767 VRY262767 WBU262767 WLQ262767 WVM262767 E328303 JA328303 SW328303 ACS328303 AMO328303 AWK328303 BGG328303 BQC328303 BZY328303 CJU328303 CTQ328303 DDM328303 DNI328303 DXE328303 EHA328303 EQW328303 FAS328303 FKO328303 FUK328303 GEG328303 GOC328303 GXY328303 HHU328303 HRQ328303 IBM328303 ILI328303 IVE328303 JFA328303 JOW328303 JYS328303 KIO328303 KSK328303 LCG328303 LMC328303 LVY328303 MFU328303 MPQ328303 MZM328303 NJI328303 NTE328303 ODA328303 OMW328303 OWS328303 PGO328303 PQK328303 QAG328303 QKC328303 QTY328303 RDU328303 RNQ328303 RXM328303 SHI328303 SRE328303 TBA328303 TKW328303 TUS328303 UEO328303 UOK328303 UYG328303 VIC328303 VRY328303 WBU328303 WLQ328303 WVM328303 E393839 JA393839 SW393839 ACS393839 AMO393839 AWK393839 BGG393839 BQC393839 BZY393839 CJU393839 CTQ393839 DDM393839 DNI393839 DXE393839 EHA393839 EQW393839 FAS393839 FKO393839 FUK393839 GEG393839 GOC393839 GXY393839 HHU393839 HRQ393839 IBM393839 ILI393839 IVE393839 JFA393839 JOW393839 JYS393839 KIO393839 KSK393839 LCG393839 LMC393839 LVY393839 MFU393839 MPQ393839 MZM393839 NJI393839 NTE393839 ODA393839 OMW393839 OWS393839 PGO393839 PQK393839 QAG393839 QKC393839 QTY393839 RDU393839 RNQ393839 RXM393839 SHI393839 SRE393839 TBA393839 TKW393839 TUS393839 UEO393839 UOK393839 UYG393839 VIC393839 VRY393839 WBU393839 WLQ393839 WVM393839 E459375 JA459375 SW459375 ACS459375 AMO459375 AWK459375 BGG459375 BQC459375 BZY459375 CJU459375 CTQ459375 DDM459375 DNI459375 DXE459375 EHA459375 EQW459375 FAS459375 FKO459375 FUK459375 GEG459375 GOC459375 GXY459375 HHU459375 HRQ459375 IBM459375 ILI459375 IVE459375 JFA459375 JOW459375 JYS459375 KIO459375 KSK459375 LCG459375 LMC459375 LVY459375 MFU459375 MPQ459375 MZM459375 NJI459375 NTE459375 ODA459375 OMW459375 OWS459375 PGO459375 PQK459375 QAG459375 QKC459375 QTY459375 RDU459375 RNQ459375 RXM459375 SHI459375 SRE459375 TBA459375 TKW459375 TUS459375 UEO459375 UOK459375 UYG459375 VIC459375 VRY459375 WBU459375 WLQ459375 WVM459375 E524911 JA524911 SW524911 ACS524911 AMO524911 AWK524911 BGG524911 BQC524911 BZY524911 CJU524911 CTQ524911 DDM524911 DNI524911 DXE524911 EHA524911 EQW524911 FAS524911 FKO524911 FUK524911 GEG524911 GOC524911 GXY524911 HHU524911 HRQ524911 IBM524911 ILI524911 IVE524911 JFA524911 JOW524911 JYS524911 KIO524911 KSK524911 LCG524911 LMC524911 LVY524911 MFU524911 MPQ524911 MZM524911 NJI524911 NTE524911 ODA524911 OMW524911 OWS524911 PGO524911 PQK524911 QAG524911 QKC524911 QTY524911 RDU524911 RNQ524911 RXM524911 SHI524911 SRE524911 TBA524911 TKW524911 TUS524911 UEO524911 UOK524911 UYG524911 VIC524911 VRY524911 WBU524911 WLQ524911 WVM524911 E590447 JA590447 SW590447 ACS590447 AMO590447 AWK590447 BGG590447 BQC590447 BZY590447 CJU590447 CTQ590447 DDM590447 DNI590447 DXE590447 EHA590447 EQW590447 FAS590447 FKO590447 FUK590447 GEG590447 GOC590447 GXY590447 HHU590447 HRQ590447 IBM590447 ILI590447 IVE590447 JFA590447 JOW590447 JYS590447 KIO590447 KSK590447 LCG590447 LMC590447 LVY590447 MFU590447 MPQ590447 MZM590447 NJI590447 NTE590447 ODA590447 OMW590447 OWS590447 PGO590447 PQK590447 QAG590447 QKC590447 QTY590447 RDU590447 RNQ590447 RXM590447 SHI590447 SRE590447 TBA590447 TKW590447 TUS590447 UEO590447 UOK590447 UYG590447 VIC590447 VRY590447 WBU590447 WLQ590447 WVM590447 E655983 JA655983 SW655983 ACS655983 AMO655983 AWK655983 BGG655983 BQC655983 BZY655983 CJU655983 CTQ655983 DDM655983 DNI655983 DXE655983 EHA655983 EQW655983 FAS655983 FKO655983 FUK655983 GEG655983 GOC655983 GXY655983 HHU655983 HRQ655983 IBM655983 ILI655983 IVE655983 JFA655983 JOW655983 JYS655983 KIO655983 KSK655983 LCG655983 LMC655983 LVY655983 MFU655983 MPQ655983 MZM655983 NJI655983 NTE655983 ODA655983 OMW655983 OWS655983 PGO655983 PQK655983 QAG655983 QKC655983 QTY655983 RDU655983 RNQ655983 RXM655983 SHI655983 SRE655983 TBA655983 TKW655983 TUS655983 UEO655983 UOK655983 UYG655983 VIC655983 VRY655983 WBU655983 WLQ655983 WVM655983 E721519 JA721519 SW721519 ACS721519 AMO721519 AWK721519 BGG721519 BQC721519 BZY721519 CJU721519 CTQ721519 DDM721519 DNI721519 DXE721519 EHA721519 EQW721519 FAS721519 FKO721519 FUK721519 GEG721519 GOC721519 GXY721519 HHU721519 HRQ721519 IBM721519 ILI721519 IVE721519 JFA721519 JOW721519 JYS721519 KIO721519 KSK721519 LCG721519 LMC721519 LVY721519 MFU721519 MPQ721519 MZM721519 NJI721519 NTE721519 ODA721519 OMW721519 OWS721519 PGO721519 PQK721519 QAG721519 QKC721519 QTY721519 RDU721519 RNQ721519 RXM721519 SHI721519 SRE721519 TBA721519 TKW721519 TUS721519 UEO721519 UOK721519 UYG721519 VIC721519 VRY721519 WBU721519 WLQ721519 WVM721519 E787055 JA787055 SW787055 ACS787055 AMO787055 AWK787055 BGG787055 BQC787055 BZY787055 CJU787055 CTQ787055 DDM787055 DNI787055 DXE787055 EHA787055 EQW787055 FAS787055 FKO787055 FUK787055 GEG787055 GOC787055 GXY787055 HHU787055 HRQ787055 IBM787055 ILI787055 IVE787055 JFA787055 JOW787055 JYS787055 KIO787055 KSK787055 LCG787055 LMC787055 LVY787055 MFU787055 MPQ787055 MZM787055 NJI787055 NTE787055 ODA787055 OMW787055 OWS787055 PGO787055 PQK787055 QAG787055 QKC787055 QTY787055 RDU787055 RNQ787055 RXM787055 SHI787055 SRE787055 TBA787055 TKW787055 TUS787055 UEO787055 UOK787055 UYG787055 VIC787055 VRY787055 WBU787055 WLQ787055 WVM787055 E852591 JA852591 SW852591 ACS852591 AMO852591 AWK852591 BGG852591 BQC852591 BZY852591 CJU852591 CTQ852591 DDM852591 DNI852591 DXE852591 EHA852591 EQW852591 FAS852591 FKO852591 FUK852591 GEG852591 GOC852591 GXY852591 HHU852591 HRQ852591 IBM852591 ILI852591 IVE852591 JFA852591 JOW852591 JYS852591 KIO852591 KSK852591 LCG852591 LMC852591 LVY852591 MFU852591 MPQ852591 MZM852591 NJI852591 NTE852591 ODA852591 OMW852591 OWS852591 PGO852591 PQK852591 QAG852591 QKC852591 QTY852591 RDU852591 RNQ852591 RXM852591 SHI852591 SRE852591 TBA852591 TKW852591 TUS852591 UEO852591 UOK852591 UYG852591 VIC852591 VRY852591 WBU852591 WLQ852591 WVM852591 E918127 JA918127 SW918127 ACS918127 AMO918127 AWK918127 BGG918127 BQC918127 BZY918127 CJU918127 CTQ918127 DDM918127 DNI918127 DXE918127 EHA918127 EQW918127 FAS918127 FKO918127 FUK918127 GEG918127 GOC918127 GXY918127 HHU918127 HRQ918127 IBM918127 ILI918127 IVE918127 JFA918127 JOW918127 JYS918127 KIO918127 KSK918127 LCG918127 LMC918127 LVY918127 MFU918127 MPQ918127 MZM918127 NJI918127 NTE918127 ODA918127 OMW918127 OWS918127 PGO918127 PQK918127 QAG918127 QKC918127 QTY918127 RDU918127 RNQ918127 RXM918127 SHI918127 SRE918127 TBA918127 TKW918127 TUS918127 UEO918127 UOK918127 UYG918127 VIC918127 VRY918127 WBU918127 WLQ918127 WVM918127 E983663 JA983663 SW983663 ACS983663 AMO983663 AWK983663 BGG983663 BQC983663 BZY983663 CJU983663 CTQ983663 DDM983663 DNI983663 DXE983663 EHA983663 EQW983663 FAS983663 FKO983663 FUK983663 GEG983663 GOC983663 GXY983663 HHU983663 HRQ983663 IBM983663 ILI983663 IVE983663 JFA983663 JOW983663 JYS983663 KIO983663 KSK983663 LCG983663 LMC983663 LVY983663 MFU983663 MPQ983663 MZM983663 NJI983663 NTE983663 ODA983663 OMW983663 OWS983663 PGO983663 PQK983663 QAG983663 QKC983663 QTY983663 RDU983663 RNQ983663 RXM983663 SHI983663 SRE983663 TBA983663 TKW983663 TUS983663 UEO983663 UOK983663 UYG983663 VIC983663 VRY983663 WBU983663 WLQ983663 WVM983663 E565:E566 JA565:JA566 SW565:SW566 ACS565:ACS566 AMO565:AMO566 AWK565:AWK566 BGG565:BGG566 BQC565:BQC566 BZY565:BZY566 CJU565:CJU566 CTQ565:CTQ566 DDM565:DDM566 DNI565:DNI566 DXE565:DXE566 EHA565:EHA566 EQW565:EQW566 FAS565:FAS566 FKO565:FKO566 FUK565:FUK566 GEG565:GEG566 GOC565:GOC566 GXY565:GXY566 HHU565:HHU566 HRQ565:HRQ566 IBM565:IBM566 ILI565:ILI566 IVE565:IVE566 JFA565:JFA566 JOW565:JOW566 JYS565:JYS566 KIO565:KIO566 KSK565:KSK566 LCG565:LCG566 LMC565:LMC566 LVY565:LVY566 MFU565:MFU566 MPQ565:MPQ566 MZM565:MZM566 NJI565:NJI566 NTE565:NTE566 ODA565:ODA566 OMW565:OMW566 OWS565:OWS566 PGO565:PGO566 PQK565:PQK566 QAG565:QAG566 QKC565:QKC566 QTY565:QTY566 RDU565:RDU566 RNQ565:RNQ566 RXM565:RXM566 SHI565:SHI566 SRE565:SRE566 TBA565:TBA566 TKW565:TKW566 TUS565:TUS566 UEO565:UEO566 UOK565:UOK566 UYG565:UYG566 VIC565:VIC566 VRY565:VRY566 WBU565:WBU566 WLQ565:WLQ566 WVM565:WVM566 E66126 JA66126 SW66126 ACS66126 AMO66126 AWK66126 BGG66126 BQC66126 BZY66126 CJU66126 CTQ66126 DDM66126 DNI66126 DXE66126 EHA66126 EQW66126 FAS66126 FKO66126 FUK66126 GEG66126 GOC66126 GXY66126 HHU66126 HRQ66126 IBM66126 ILI66126 IVE66126 JFA66126 JOW66126 JYS66126 KIO66126 KSK66126 LCG66126 LMC66126 LVY66126 MFU66126 MPQ66126 MZM66126 NJI66126 NTE66126 ODA66126 OMW66126 OWS66126 PGO66126 PQK66126 QAG66126 QKC66126 QTY66126 RDU66126 RNQ66126 RXM66126 SHI66126 SRE66126 TBA66126 TKW66126 TUS66126 UEO66126 UOK66126 UYG66126 VIC66126 VRY66126 WBU66126 WLQ66126 WVM66126 E131662 JA131662 SW131662 ACS131662 AMO131662 AWK131662 BGG131662 BQC131662 BZY131662 CJU131662 CTQ131662 DDM131662 DNI131662 DXE131662 EHA131662 EQW131662 FAS131662 FKO131662 FUK131662 GEG131662 GOC131662 GXY131662 HHU131662 HRQ131662 IBM131662 ILI131662 IVE131662 JFA131662 JOW131662 JYS131662 KIO131662 KSK131662 LCG131662 LMC131662 LVY131662 MFU131662 MPQ131662 MZM131662 NJI131662 NTE131662 ODA131662 OMW131662 OWS131662 PGO131662 PQK131662 QAG131662 QKC131662 QTY131662 RDU131662 RNQ131662 RXM131662 SHI131662 SRE131662 TBA131662 TKW131662 TUS131662 UEO131662 UOK131662 UYG131662 VIC131662 VRY131662 WBU131662 WLQ131662 WVM131662 E197198 JA197198 SW197198 ACS197198 AMO197198 AWK197198 BGG197198 BQC197198 BZY197198 CJU197198 CTQ197198 DDM197198 DNI197198 DXE197198 EHA197198 EQW197198 FAS197198 FKO197198 FUK197198 GEG197198 GOC197198 GXY197198 HHU197198 HRQ197198 IBM197198 ILI197198 IVE197198 JFA197198 JOW197198 JYS197198 KIO197198 KSK197198 LCG197198 LMC197198 LVY197198 MFU197198 MPQ197198 MZM197198 NJI197198 NTE197198 ODA197198 OMW197198 OWS197198 PGO197198 PQK197198 QAG197198 QKC197198 QTY197198 RDU197198 RNQ197198 RXM197198 SHI197198 SRE197198 TBA197198 TKW197198 TUS197198 UEO197198 UOK197198 UYG197198 VIC197198 VRY197198 WBU197198 WLQ197198 WVM197198 E262734 JA262734 SW262734 ACS262734 AMO262734 AWK262734 BGG262734 BQC262734 BZY262734 CJU262734 CTQ262734 DDM262734 DNI262734 DXE262734 EHA262734 EQW262734 FAS262734 FKO262734 FUK262734 GEG262734 GOC262734 GXY262734 HHU262734 HRQ262734 IBM262734 ILI262734 IVE262734 JFA262734 JOW262734 JYS262734 KIO262734 KSK262734 LCG262734 LMC262734 LVY262734 MFU262734 MPQ262734 MZM262734 NJI262734 NTE262734 ODA262734 OMW262734 OWS262734 PGO262734 PQK262734 QAG262734 QKC262734 QTY262734 RDU262734 RNQ262734 RXM262734 SHI262734 SRE262734 TBA262734 TKW262734 TUS262734 UEO262734 UOK262734 UYG262734 VIC262734 VRY262734 WBU262734 WLQ262734 WVM262734 E328270 JA328270 SW328270 ACS328270 AMO328270 AWK328270 BGG328270 BQC328270 BZY328270 CJU328270 CTQ328270 DDM328270 DNI328270 DXE328270 EHA328270 EQW328270 FAS328270 FKO328270 FUK328270 GEG328270 GOC328270 GXY328270 HHU328270 HRQ328270 IBM328270 ILI328270 IVE328270 JFA328270 JOW328270 JYS328270 KIO328270 KSK328270 LCG328270 LMC328270 LVY328270 MFU328270 MPQ328270 MZM328270 NJI328270 NTE328270 ODA328270 OMW328270 OWS328270 PGO328270 PQK328270 QAG328270 QKC328270 QTY328270 RDU328270 RNQ328270 RXM328270 SHI328270 SRE328270 TBA328270 TKW328270 TUS328270 UEO328270 UOK328270 UYG328270 VIC328270 VRY328270 WBU328270 WLQ328270 WVM328270 E393806 JA393806 SW393806 ACS393806 AMO393806 AWK393806 BGG393806 BQC393806 BZY393806 CJU393806 CTQ393806 DDM393806 DNI393806 DXE393806 EHA393806 EQW393806 FAS393806 FKO393806 FUK393806 GEG393806 GOC393806 GXY393806 HHU393806 HRQ393806 IBM393806 ILI393806 IVE393806 JFA393806 JOW393806 JYS393806 KIO393806 KSK393806 LCG393806 LMC393806 LVY393806 MFU393806 MPQ393806 MZM393806 NJI393806 NTE393806 ODA393806 OMW393806 OWS393806 PGO393806 PQK393806 QAG393806 QKC393806 QTY393806 RDU393806 RNQ393806 RXM393806 SHI393806 SRE393806 TBA393806 TKW393806 TUS393806 UEO393806 UOK393806 UYG393806 VIC393806 VRY393806 WBU393806 WLQ393806 WVM393806 E459342 JA459342 SW459342 ACS459342 AMO459342 AWK459342 BGG459342 BQC459342 BZY459342 CJU459342 CTQ459342 DDM459342 DNI459342 DXE459342 EHA459342 EQW459342 FAS459342 FKO459342 FUK459342 GEG459342 GOC459342 GXY459342 HHU459342 HRQ459342 IBM459342 ILI459342 IVE459342 JFA459342 JOW459342 JYS459342 KIO459342 KSK459342 LCG459342 LMC459342 LVY459342 MFU459342 MPQ459342 MZM459342 NJI459342 NTE459342 ODA459342 OMW459342 OWS459342 PGO459342 PQK459342 QAG459342 QKC459342 QTY459342 RDU459342 RNQ459342 RXM459342 SHI459342 SRE459342 TBA459342 TKW459342 TUS459342 UEO459342 UOK459342 UYG459342 VIC459342 VRY459342 WBU459342 WLQ459342 WVM459342 E524878 JA524878 SW524878 ACS524878 AMO524878 AWK524878 BGG524878 BQC524878 BZY524878 CJU524878 CTQ524878 DDM524878 DNI524878 DXE524878 EHA524878 EQW524878 FAS524878 FKO524878 FUK524878 GEG524878 GOC524878 GXY524878 HHU524878 HRQ524878 IBM524878 ILI524878 IVE524878 JFA524878 JOW524878 JYS524878 KIO524878 KSK524878 LCG524878 LMC524878 LVY524878 MFU524878 MPQ524878 MZM524878 NJI524878 NTE524878 ODA524878 OMW524878 OWS524878 PGO524878 PQK524878 QAG524878 QKC524878 QTY524878 RDU524878 RNQ524878 RXM524878 SHI524878 SRE524878 TBA524878 TKW524878 TUS524878 UEO524878 UOK524878 UYG524878 VIC524878 VRY524878 WBU524878 WLQ524878 WVM524878 E590414 JA590414 SW590414 ACS590414 AMO590414 AWK590414 BGG590414 BQC590414 BZY590414 CJU590414 CTQ590414 DDM590414 DNI590414 DXE590414 EHA590414 EQW590414 FAS590414 FKO590414 FUK590414 GEG590414 GOC590414 GXY590414 HHU590414 HRQ590414 IBM590414 ILI590414 IVE590414 JFA590414 JOW590414 JYS590414 KIO590414 KSK590414 LCG590414 LMC590414 LVY590414 MFU590414 MPQ590414 MZM590414 NJI590414 NTE590414 ODA590414 OMW590414 OWS590414 PGO590414 PQK590414 QAG590414 QKC590414 QTY590414 RDU590414 RNQ590414 RXM590414 SHI590414 SRE590414 TBA590414 TKW590414 TUS590414 UEO590414 UOK590414 UYG590414 VIC590414 VRY590414 WBU590414 WLQ590414 WVM590414 E655950 JA655950 SW655950 ACS655950 AMO655950 AWK655950 BGG655950 BQC655950 BZY655950 CJU655950 CTQ655950 DDM655950 DNI655950 DXE655950 EHA655950 EQW655950 FAS655950 FKO655950 FUK655950 GEG655950 GOC655950 GXY655950 HHU655950 HRQ655950 IBM655950 ILI655950 IVE655950 JFA655950 JOW655950 JYS655950 KIO655950 KSK655950 LCG655950 LMC655950 LVY655950 MFU655950 MPQ655950 MZM655950 NJI655950 NTE655950 ODA655950 OMW655950 OWS655950 PGO655950 PQK655950 QAG655950 QKC655950 QTY655950 RDU655950 RNQ655950 RXM655950 SHI655950 SRE655950 TBA655950 TKW655950 TUS655950 UEO655950 UOK655950 UYG655950 VIC655950 VRY655950 WBU655950 WLQ655950 WVM655950 E721486 JA721486 SW721486 ACS721486 AMO721486 AWK721486 BGG721486 BQC721486 BZY721486 CJU721486 CTQ721486 DDM721486 DNI721486 DXE721486 EHA721486 EQW721486 FAS721486 FKO721486 FUK721486 GEG721486 GOC721486 GXY721486 HHU721486 HRQ721486 IBM721486 ILI721486 IVE721486 JFA721486 JOW721486 JYS721486 KIO721486 KSK721486 LCG721486 LMC721486 LVY721486 MFU721486 MPQ721486 MZM721486 NJI721486 NTE721486 ODA721486 OMW721486 OWS721486 PGO721486 PQK721486 QAG721486 QKC721486 QTY721486 RDU721486 RNQ721486 RXM721486 SHI721486 SRE721486 TBA721486 TKW721486 TUS721486 UEO721486 UOK721486 UYG721486 VIC721486 VRY721486 WBU721486 WLQ721486 WVM721486 E787022 JA787022 SW787022 ACS787022 AMO787022 AWK787022 BGG787022 BQC787022 BZY787022 CJU787022 CTQ787022 DDM787022 DNI787022 DXE787022 EHA787022 EQW787022 FAS787022 FKO787022 FUK787022 GEG787022 GOC787022 GXY787022 HHU787022 HRQ787022 IBM787022 ILI787022 IVE787022 JFA787022 JOW787022 JYS787022 KIO787022 KSK787022 LCG787022 LMC787022 LVY787022 MFU787022 MPQ787022 MZM787022 NJI787022 NTE787022 ODA787022 OMW787022 OWS787022 PGO787022 PQK787022 QAG787022 QKC787022 QTY787022 RDU787022 RNQ787022 RXM787022 SHI787022 SRE787022 TBA787022 TKW787022 TUS787022 UEO787022 UOK787022 UYG787022 VIC787022 VRY787022 WBU787022 WLQ787022 WVM787022 E852558 JA852558 SW852558 ACS852558 AMO852558 AWK852558 BGG852558 BQC852558 BZY852558 CJU852558 CTQ852558 DDM852558 DNI852558 DXE852558 EHA852558 EQW852558 FAS852558 FKO852558 FUK852558 GEG852558 GOC852558 GXY852558 HHU852558 HRQ852558 IBM852558 ILI852558 IVE852558 JFA852558 JOW852558 JYS852558 KIO852558 KSK852558 LCG852558 LMC852558 LVY852558 MFU852558 MPQ852558 MZM852558 NJI852558 NTE852558 ODA852558 OMW852558 OWS852558 PGO852558 PQK852558 QAG852558 QKC852558 QTY852558 RDU852558 RNQ852558 RXM852558 SHI852558 SRE852558 TBA852558 TKW852558 TUS852558 UEO852558 UOK852558 UYG852558 VIC852558 VRY852558 WBU852558 WLQ852558 WVM852558 E918094 JA918094 SW918094 ACS918094 AMO918094 AWK918094 BGG918094 BQC918094 BZY918094 CJU918094 CTQ918094 DDM918094 DNI918094 DXE918094 EHA918094 EQW918094 FAS918094 FKO918094 FUK918094 GEG918094 GOC918094 GXY918094 HHU918094 HRQ918094 IBM918094 ILI918094 IVE918094 JFA918094 JOW918094 JYS918094 KIO918094 KSK918094 LCG918094 LMC918094 LVY918094 MFU918094 MPQ918094 MZM918094 NJI918094 NTE918094 ODA918094 OMW918094 OWS918094 PGO918094 PQK918094 QAG918094 QKC918094 QTY918094 RDU918094 RNQ918094 RXM918094 SHI918094 SRE918094 TBA918094 TKW918094 TUS918094 UEO918094 UOK918094 UYG918094 VIC918094 VRY918094 WBU918094 WLQ918094 WVM918094 E983630 JA983630 SW983630 ACS983630 AMO983630 AWK983630 BGG983630 BQC983630 BZY983630 CJU983630 CTQ983630 DDM983630 DNI983630 DXE983630 EHA983630 EQW983630 FAS983630 FKO983630 FUK983630 GEG983630 GOC983630 GXY983630 HHU983630 HRQ983630 IBM983630 ILI983630 IVE983630 JFA983630 JOW983630 JYS983630 KIO983630 KSK983630 LCG983630 LMC983630 LVY983630 MFU983630 MPQ983630 MZM983630 NJI983630 NTE983630 ODA983630 OMW983630 OWS983630 PGO983630 PQK983630 QAG983630 QKC983630 QTY983630 RDU983630 RNQ983630 RXM983630 SHI983630 SRE983630 TBA983630 TKW983630 TUS983630 UEO983630 UOK983630 UYG983630 VIC983630 VRY983630 WBU983630 WLQ983630 WVM983630 E524:E525 JA524:JA525 SW524:SW525 ACS524:ACS525 AMO524:AMO525 AWK524:AWK525 BGG524:BGG525 BQC524:BQC525 BZY524:BZY525 CJU524:CJU525 CTQ524:CTQ525 DDM524:DDM525 DNI524:DNI525 DXE524:DXE525 EHA524:EHA525 EQW524:EQW525 FAS524:FAS525 FKO524:FKO525 FUK524:FUK525 GEG524:GEG525 GOC524:GOC525 GXY524:GXY525 HHU524:HHU525 HRQ524:HRQ525 IBM524:IBM525 ILI524:ILI525 IVE524:IVE525 JFA524:JFA525 JOW524:JOW525 JYS524:JYS525 KIO524:KIO525 KSK524:KSK525 LCG524:LCG525 LMC524:LMC525 LVY524:LVY525 MFU524:MFU525 MPQ524:MPQ525 MZM524:MZM525 NJI524:NJI525 NTE524:NTE525 ODA524:ODA525 OMW524:OMW525 OWS524:OWS525 PGO524:PGO525 PQK524:PQK525 QAG524:QAG525 QKC524:QKC525 QTY524:QTY525 RDU524:RDU525 RNQ524:RNQ525 RXM524:RXM525 SHI524:SHI525 SRE524:SRE525 TBA524:TBA525 TKW524:TKW525 TUS524:TUS525 UEO524:UEO525 UOK524:UOK525 UYG524:UYG525 VIC524:VIC525 VRY524:VRY525 WBU524:WBU525 WLQ524:WLQ525 WVM524:WVM525 E66089 JA66089 SW66089 ACS66089 AMO66089 AWK66089 BGG66089 BQC66089 BZY66089 CJU66089 CTQ66089 DDM66089 DNI66089 DXE66089 EHA66089 EQW66089 FAS66089 FKO66089 FUK66089 GEG66089 GOC66089 GXY66089 HHU66089 HRQ66089 IBM66089 ILI66089 IVE66089 JFA66089 JOW66089 JYS66089 KIO66089 KSK66089 LCG66089 LMC66089 LVY66089 MFU66089 MPQ66089 MZM66089 NJI66089 NTE66089 ODA66089 OMW66089 OWS66089 PGO66089 PQK66089 QAG66089 QKC66089 QTY66089 RDU66089 RNQ66089 RXM66089 SHI66089 SRE66089 TBA66089 TKW66089 TUS66089 UEO66089 UOK66089 UYG66089 VIC66089 VRY66089 WBU66089 WLQ66089 WVM66089 E131625 JA131625 SW131625 ACS131625 AMO131625 AWK131625 BGG131625 BQC131625 BZY131625 CJU131625 CTQ131625 DDM131625 DNI131625 DXE131625 EHA131625 EQW131625 FAS131625 FKO131625 FUK131625 GEG131625 GOC131625 GXY131625 HHU131625 HRQ131625 IBM131625 ILI131625 IVE131625 JFA131625 JOW131625 JYS131625 KIO131625 KSK131625 LCG131625 LMC131625 LVY131625 MFU131625 MPQ131625 MZM131625 NJI131625 NTE131625 ODA131625 OMW131625 OWS131625 PGO131625 PQK131625 QAG131625 QKC131625 QTY131625 RDU131625 RNQ131625 RXM131625 SHI131625 SRE131625 TBA131625 TKW131625 TUS131625 UEO131625 UOK131625 UYG131625 VIC131625 VRY131625 WBU131625 WLQ131625 WVM131625 E197161 JA197161 SW197161 ACS197161 AMO197161 AWK197161 BGG197161 BQC197161 BZY197161 CJU197161 CTQ197161 DDM197161 DNI197161 DXE197161 EHA197161 EQW197161 FAS197161 FKO197161 FUK197161 GEG197161 GOC197161 GXY197161 HHU197161 HRQ197161 IBM197161 ILI197161 IVE197161 JFA197161 JOW197161 JYS197161 KIO197161 KSK197161 LCG197161 LMC197161 LVY197161 MFU197161 MPQ197161 MZM197161 NJI197161 NTE197161 ODA197161 OMW197161 OWS197161 PGO197161 PQK197161 QAG197161 QKC197161 QTY197161 RDU197161 RNQ197161 RXM197161 SHI197161 SRE197161 TBA197161 TKW197161 TUS197161 UEO197161 UOK197161 UYG197161 VIC197161 VRY197161 WBU197161 WLQ197161 WVM197161 E262697 JA262697 SW262697 ACS262697 AMO262697 AWK262697 BGG262697 BQC262697 BZY262697 CJU262697 CTQ262697 DDM262697 DNI262697 DXE262697 EHA262697 EQW262697 FAS262697 FKO262697 FUK262697 GEG262697 GOC262697 GXY262697 HHU262697 HRQ262697 IBM262697 ILI262697 IVE262697 JFA262697 JOW262697 JYS262697 KIO262697 KSK262697 LCG262697 LMC262697 LVY262697 MFU262697 MPQ262697 MZM262697 NJI262697 NTE262697 ODA262697 OMW262697 OWS262697 PGO262697 PQK262697 QAG262697 QKC262697 QTY262697 RDU262697 RNQ262697 RXM262697 SHI262697 SRE262697 TBA262697 TKW262697 TUS262697 UEO262697 UOK262697 UYG262697 VIC262697 VRY262697 WBU262697 WLQ262697 WVM262697 E328233 JA328233 SW328233 ACS328233 AMO328233 AWK328233 BGG328233 BQC328233 BZY328233 CJU328233 CTQ328233 DDM328233 DNI328233 DXE328233 EHA328233 EQW328233 FAS328233 FKO328233 FUK328233 GEG328233 GOC328233 GXY328233 HHU328233 HRQ328233 IBM328233 ILI328233 IVE328233 JFA328233 JOW328233 JYS328233 KIO328233 KSK328233 LCG328233 LMC328233 LVY328233 MFU328233 MPQ328233 MZM328233 NJI328233 NTE328233 ODA328233 OMW328233 OWS328233 PGO328233 PQK328233 QAG328233 QKC328233 QTY328233 RDU328233 RNQ328233 RXM328233 SHI328233 SRE328233 TBA328233 TKW328233 TUS328233 UEO328233 UOK328233 UYG328233 VIC328233 VRY328233 WBU328233 WLQ328233 WVM328233 E393769 JA393769 SW393769 ACS393769 AMO393769 AWK393769 BGG393769 BQC393769 BZY393769 CJU393769 CTQ393769 DDM393769 DNI393769 DXE393769 EHA393769 EQW393769 FAS393769 FKO393769 FUK393769 GEG393769 GOC393769 GXY393769 HHU393769 HRQ393769 IBM393769 ILI393769 IVE393769 JFA393769 JOW393769 JYS393769 KIO393769 KSK393769 LCG393769 LMC393769 LVY393769 MFU393769 MPQ393769 MZM393769 NJI393769 NTE393769 ODA393769 OMW393769 OWS393769 PGO393769 PQK393769 QAG393769 QKC393769 QTY393769 RDU393769 RNQ393769 RXM393769 SHI393769 SRE393769 TBA393769 TKW393769 TUS393769 UEO393769 UOK393769 UYG393769 VIC393769 VRY393769 WBU393769 WLQ393769 WVM393769 E459305 JA459305 SW459305 ACS459305 AMO459305 AWK459305 BGG459305 BQC459305 BZY459305 CJU459305 CTQ459305 DDM459305 DNI459305 DXE459305 EHA459305 EQW459305 FAS459305 FKO459305 FUK459305 GEG459305 GOC459305 GXY459305 HHU459305 HRQ459305 IBM459305 ILI459305 IVE459305 JFA459305 JOW459305 JYS459305 KIO459305 KSK459305 LCG459305 LMC459305 LVY459305 MFU459305 MPQ459305 MZM459305 NJI459305 NTE459305 ODA459305 OMW459305 OWS459305 PGO459305 PQK459305 QAG459305 QKC459305 QTY459305 RDU459305 RNQ459305 RXM459305 SHI459305 SRE459305 TBA459305 TKW459305 TUS459305 UEO459305 UOK459305 UYG459305 VIC459305 VRY459305 WBU459305 WLQ459305 WVM459305 E524841 JA524841 SW524841 ACS524841 AMO524841 AWK524841 BGG524841 BQC524841 BZY524841 CJU524841 CTQ524841 DDM524841 DNI524841 DXE524841 EHA524841 EQW524841 FAS524841 FKO524841 FUK524841 GEG524841 GOC524841 GXY524841 HHU524841 HRQ524841 IBM524841 ILI524841 IVE524841 JFA524841 JOW524841 JYS524841 KIO524841 KSK524841 LCG524841 LMC524841 LVY524841 MFU524841 MPQ524841 MZM524841 NJI524841 NTE524841 ODA524841 OMW524841 OWS524841 PGO524841 PQK524841 QAG524841 QKC524841 QTY524841 RDU524841 RNQ524841 RXM524841 SHI524841 SRE524841 TBA524841 TKW524841 TUS524841 UEO524841 UOK524841 UYG524841 VIC524841 VRY524841 WBU524841 WLQ524841 WVM524841 E590377 JA590377 SW590377 ACS590377 AMO590377 AWK590377 BGG590377 BQC590377 BZY590377 CJU590377 CTQ590377 DDM590377 DNI590377 DXE590377 EHA590377 EQW590377 FAS590377 FKO590377 FUK590377 GEG590377 GOC590377 GXY590377 HHU590377 HRQ590377 IBM590377 ILI590377 IVE590377 JFA590377 JOW590377 JYS590377 KIO590377 KSK590377 LCG590377 LMC590377 LVY590377 MFU590377 MPQ590377 MZM590377 NJI590377 NTE590377 ODA590377 OMW590377 OWS590377 PGO590377 PQK590377 QAG590377 QKC590377 QTY590377 RDU590377 RNQ590377 RXM590377 SHI590377 SRE590377 TBA590377 TKW590377 TUS590377 UEO590377 UOK590377 UYG590377 VIC590377 VRY590377 WBU590377 WLQ590377 WVM590377 E655913 JA655913 SW655913 ACS655913 AMO655913 AWK655913 BGG655913 BQC655913 BZY655913 CJU655913 CTQ655913 DDM655913 DNI655913 DXE655913 EHA655913 EQW655913 FAS655913 FKO655913 FUK655913 GEG655913 GOC655913 GXY655913 HHU655913 HRQ655913 IBM655913 ILI655913 IVE655913 JFA655913 JOW655913 JYS655913 KIO655913 KSK655913 LCG655913 LMC655913 LVY655913 MFU655913 MPQ655913 MZM655913 NJI655913 NTE655913 ODA655913 OMW655913 OWS655913 PGO655913 PQK655913 QAG655913 QKC655913 QTY655913 RDU655913 RNQ655913 RXM655913 SHI655913 SRE655913 TBA655913 TKW655913 TUS655913 UEO655913 UOK655913 UYG655913 VIC655913 VRY655913 WBU655913 WLQ655913 WVM655913 E721449 JA721449 SW721449 ACS721449 AMO721449 AWK721449 BGG721449 BQC721449 BZY721449 CJU721449 CTQ721449 DDM721449 DNI721449 DXE721449 EHA721449 EQW721449 FAS721449 FKO721449 FUK721449 GEG721449 GOC721449 GXY721449 HHU721449 HRQ721449 IBM721449 ILI721449 IVE721449 JFA721449 JOW721449 JYS721449 KIO721449 KSK721449 LCG721449 LMC721449 LVY721449 MFU721449 MPQ721449 MZM721449 NJI721449 NTE721449 ODA721449 OMW721449 OWS721449 PGO721449 PQK721449 QAG721449 QKC721449 QTY721449 RDU721449 RNQ721449 RXM721449 SHI721449 SRE721449 TBA721449 TKW721449 TUS721449 UEO721449 UOK721449 UYG721449 VIC721449 VRY721449 WBU721449 WLQ721449 WVM721449 E786985 JA786985 SW786985 ACS786985 AMO786985 AWK786985 BGG786985 BQC786985 BZY786985 CJU786985 CTQ786985 DDM786985 DNI786985 DXE786985 EHA786985 EQW786985 FAS786985 FKO786985 FUK786985 GEG786985 GOC786985 GXY786985 HHU786985 HRQ786985 IBM786985 ILI786985 IVE786985 JFA786985 JOW786985 JYS786985 KIO786985 KSK786985 LCG786985 LMC786985 LVY786985 MFU786985 MPQ786985 MZM786985 NJI786985 NTE786985 ODA786985 OMW786985 OWS786985 PGO786985 PQK786985 QAG786985 QKC786985 QTY786985 RDU786985 RNQ786985 RXM786985 SHI786985 SRE786985 TBA786985 TKW786985 TUS786985 UEO786985 UOK786985 UYG786985 VIC786985 VRY786985 WBU786985 WLQ786985 WVM786985 E852521 JA852521 SW852521 ACS852521 AMO852521 AWK852521 BGG852521 BQC852521 BZY852521 CJU852521 CTQ852521 DDM852521 DNI852521 DXE852521 EHA852521 EQW852521 FAS852521 FKO852521 FUK852521 GEG852521 GOC852521 GXY852521 HHU852521 HRQ852521 IBM852521 ILI852521 IVE852521 JFA852521 JOW852521 JYS852521 KIO852521 KSK852521 LCG852521 LMC852521 LVY852521 MFU852521 MPQ852521 MZM852521 NJI852521 NTE852521 ODA852521 OMW852521 OWS852521 PGO852521 PQK852521 QAG852521 QKC852521 QTY852521 RDU852521 RNQ852521 RXM852521 SHI852521 SRE852521 TBA852521 TKW852521 TUS852521 UEO852521 UOK852521 UYG852521 VIC852521 VRY852521 WBU852521 WLQ852521 WVM852521 E918057 JA918057 SW918057 ACS918057 AMO918057 AWK918057 BGG918057 BQC918057 BZY918057 CJU918057 CTQ918057 DDM918057 DNI918057 DXE918057 EHA918057 EQW918057 FAS918057 FKO918057 FUK918057 GEG918057 GOC918057 GXY918057 HHU918057 HRQ918057 IBM918057 ILI918057 IVE918057 JFA918057 JOW918057 JYS918057 KIO918057 KSK918057 LCG918057 LMC918057 LVY918057 MFU918057 MPQ918057 MZM918057 NJI918057 NTE918057 ODA918057 OMW918057 OWS918057 PGO918057 PQK918057 QAG918057 QKC918057 QTY918057 RDU918057 RNQ918057 RXM918057 SHI918057 SRE918057 TBA918057 TKW918057 TUS918057 UEO918057 UOK918057 UYG918057 VIC918057 VRY918057 WBU918057 WLQ918057 WVM918057 E983593 JA983593 SW983593 ACS983593 AMO983593 AWK983593 BGG983593 BQC983593 BZY983593 CJU983593 CTQ983593 DDM983593 DNI983593 DXE983593 EHA983593 EQW983593 FAS983593 FKO983593 FUK983593 GEG983593 GOC983593 GXY983593 HHU983593 HRQ983593 IBM983593 ILI983593 IVE983593 JFA983593 JOW983593 JYS983593 KIO983593 KSK983593 LCG983593 LMC983593 LVY983593 MFU983593 MPQ983593 MZM983593 NJI983593 NTE983593 ODA983593 OMW983593 OWS983593 PGO983593 PQK983593 QAG983593 QKC983593 QTY983593 RDU983593 RNQ983593 RXM983593 SHI983593 SRE983593 TBA983593 TKW983593 TUS983593 UEO983593 UOK983593 UYG983593 VIC983593 VRY983593 WBU983593 WLQ983593 WVM983593 E708:E712 JA708:JA712 SW708:SW712 ACS708:ACS712 AMO708:AMO712 AWK708:AWK712 BGG708:BGG712 BQC708:BQC712 BZY708:BZY712 CJU708:CJU712 CTQ708:CTQ712 DDM708:DDM712 DNI708:DNI712 DXE708:DXE712 EHA708:EHA712 EQW708:EQW712 FAS708:FAS712 FKO708:FKO712 FUK708:FUK712 GEG708:GEG712 GOC708:GOC712 GXY708:GXY712 HHU708:HHU712 HRQ708:HRQ712 IBM708:IBM712 ILI708:ILI712 IVE708:IVE712 JFA708:JFA712 JOW708:JOW712 JYS708:JYS712 KIO708:KIO712 KSK708:KSK712 LCG708:LCG712 LMC708:LMC712 LVY708:LVY712 MFU708:MFU712 MPQ708:MPQ712 MZM708:MZM712 NJI708:NJI712 NTE708:NTE712 ODA708:ODA712 OMW708:OMW712 OWS708:OWS712 PGO708:PGO712 PQK708:PQK712 QAG708:QAG712 QKC708:QKC712 QTY708:QTY712 RDU708:RDU712 RNQ708:RNQ712 RXM708:RXM712 SHI708:SHI712 SRE708:SRE712 TBA708:TBA712 TKW708:TKW712 TUS708:TUS712 UEO708:UEO712 UOK708:UOK712 UYG708:UYG712 VIC708:VIC712 VRY708:VRY712 WBU708:WBU712 WLQ708:WLQ712 WVM708:WVM712 E66244:E66248 JA66244:JA66248 SW66244:SW66248 ACS66244:ACS66248 AMO66244:AMO66248 AWK66244:AWK66248 BGG66244:BGG66248 BQC66244:BQC66248 BZY66244:BZY66248 CJU66244:CJU66248 CTQ66244:CTQ66248 DDM66244:DDM66248 DNI66244:DNI66248 DXE66244:DXE66248 EHA66244:EHA66248 EQW66244:EQW66248 FAS66244:FAS66248 FKO66244:FKO66248 FUK66244:FUK66248 GEG66244:GEG66248 GOC66244:GOC66248 GXY66244:GXY66248 HHU66244:HHU66248 HRQ66244:HRQ66248 IBM66244:IBM66248 ILI66244:ILI66248 IVE66244:IVE66248 JFA66244:JFA66248 JOW66244:JOW66248 JYS66244:JYS66248 KIO66244:KIO66248 KSK66244:KSK66248 LCG66244:LCG66248 LMC66244:LMC66248 LVY66244:LVY66248 MFU66244:MFU66248 MPQ66244:MPQ66248 MZM66244:MZM66248 NJI66244:NJI66248 NTE66244:NTE66248 ODA66244:ODA66248 OMW66244:OMW66248 OWS66244:OWS66248 PGO66244:PGO66248 PQK66244:PQK66248 QAG66244:QAG66248 QKC66244:QKC66248 QTY66244:QTY66248 RDU66244:RDU66248 RNQ66244:RNQ66248 RXM66244:RXM66248 SHI66244:SHI66248 SRE66244:SRE66248 TBA66244:TBA66248 TKW66244:TKW66248 TUS66244:TUS66248 UEO66244:UEO66248 UOK66244:UOK66248 UYG66244:UYG66248 VIC66244:VIC66248 VRY66244:VRY66248 WBU66244:WBU66248 WLQ66244:WLQ66248 WVM66244:WVM66248 E131780:E131784 JA131780:JA131784 SW131780:SW131784 ACS131780:ACS131784 AMO131780:AMO131784 AWK131780:AWK131784 BGG131780:BGG131784 BQC131780:BQC131784 BZY131780:BZY131784 CJU131780:CJU131784 CTQ131780:CTQ131784 DDM131780:DDM131784 DNI131780:DNI131784 DXE131780:DXE131784 EHA131780:EHA131784 EQW131780:EQW131784 FAS131780:FAS131784 FKO131780:FKO131784 FUK131780:FUK131784 GEG131780:GEG131784 GOC131780:GOC131784 GXY131780:GXY131784 HHU131780:HHU131784 HRQ131780:HRQ131784 IBM131780:IBM131784 ILI131780:ILI131784 IVE131780:IVE131784 JFA131780:JFA131784 JOW131780:JOW131784 JYS131780:JYS131784 KIO131780:KIO131784 KSK131780:KSK131784 LCG131780:LCG131784 LMC131780:LMC131784 LVY131780:LVY131784 MFU131780:MFU131784 MPQ131780:MPQ131784 MZM131780:MZM131784 NJI131780:NJI131784 NTE131780:NTE131784 ODA131780:ODA131784 OMW131780:OMW131784 OWS131780:OWS131784 PGO131780:PGO131784 PQK131780:PQK131784 QAG131780:QAG131784 QKC131780:QKC131784 QTY131780:QTY131784 RDU131780:RDU131784 RNQ131780:RNQ131784 RXM131780:RXM131784 SHI131780:SHI131784 SRE131780:SRE131784 TBA131780:TBA131784 TKW131780:TKW131784 TUS131780:TUS131784 UEO131780:UEO131784 UOK131780:UOK131784 UYG131780:UYG131784 VIC131780:VIC131784 VRY131780:VRY131784 WBU131780:WBU131784 WLQ131780:WLQ131784 WVM131780:WVM131784 E197316:E197320 JA197316:JA197320 SW197316:SW197320 ACS197316:ACS197320 AMO197316:AMO197320 AWK197316:AWK197320 BGG197316:BGG197320 BQC197316:BQC197320 BZY197316:BZY197320 CJU197316:CJU197320 CTQ197316:CTQ197320 DDM197316:DDM197320 DNI197316:DNI197320 DXE197316:DXE197320 EHA197316:EHA197320 EQW197316:EQW197320 FAS197316:FAS197320 FKO197316:FKO197320 FUK197316:FUK197320 GEG197316:GEG197320 GOC197316:GOC197320 GXY197316:GXY197320 HHU197316:HHU197320 HRQ197316:HRQ197320 IBM197316:IBM197320 ILI197316:ILI197320 IVE197316:IVE197320 JFA197316:JFA197320 JOW197316:JOW197320 JYS197316:JYS197320 KIO197316:KIO197320 KSK197316:KSK197320 LCG197316:LCG197320 LMC197316:LMC197320 LVY197316:LVY197320 MFU197316:MFU197320 MPQ197316:MPQ197320 MZM197316:MZM197320 NJI197316:NJI197320 NTE197316:NTE197320 ODA197316:ODA197320 OMW197316:OMW197320 OWS197316:OWS197320 PGO197316:PGO197320 PQK197316:PQK197320 QAG197316:QAG197320 QKC197316:QKC197320 QTY197316:QTY197320 RDU197316:RDU197320 RNQ197316:RNQ197320 RXM197316:RXM197320 SHI197316:SHI197320 SRE197316:SRE197320 TBA197316:TBA197320 TKW197316:TKW197320 TUS197316:TUS197320 UEO197316:UEO197320 UOK197316:UOK197320 UYG197316:UYG197320 VIC197316:VIC197320 VRY197316:VRY197320 WBU197316:WBU197320 WLQ197316:WLQ197320 WVM197316:WVM197320 E262852:E262856 JA262852:JA262856 SW262852:SW262856 ACS262852:ACS262856 AMO262852:AMO262856 AWK262852:AWK262856 BGG262852:BGG262856 BQC262852:BQC262856 BZY262852:BZY262856 CJU262852:CJU262856 CTQ262852:CTQ262856 DDM262852:DDM262856 DNI262852:DNI262856 DXE262852:DXE262856 EHA262852:EHA262856 EQW262852:EQW262856 FAS262852:FAS262856 FKO262852:FKO262856 FUK262852:FUK262856 GEG262852:GEG262856 GOC262852:GOC262856 GXY262852:GXY262856 HHU262852:HHU262856 HRQ262852:HRQ262856 IBM262852:IBM262856 ILI262852:ILI262856 IVE262852:IVE262856 JFA262852:JFA262856 JOW262852:JOW262856 JYS262852:JYS262856 KIO262852:KIO262856 KSK262852:KSK262856 LCG262852:LCG262856 LMC262852:LMC262856 LVY262852:LVY262856 MFU262852:MFU262856 MPQ262852:MPQ262856 MZM262852:MZM262856 NJI262852:NJI262856 NTE262852:NTE262856 ODA262852:ODA262856 OMW262852:OMW262856 OWS262852:OWS262856 PGO262852:PGO262856 PQK262852:PQK262856 QAG262852:QAG262856 QKC262852:QKC262856 QTY262852:QTY262856 RDU262852:RDU262856 RNQ262852:RNQ262856 RXM262852:RXM262856 SHI262852:SHI262856 SRE262852:SRE262856 TBA262852:TBA262856 TKW262852:TKW262856 TUS262852:TUS262856 UEO262852:UEO262856 UOK262852:UOK262856 UYG262852:UYG262856 VIC262852:VIC262856 VRY262852:VRY262856 WBU262852:WBU262856 WLQ262852:WLQ262856 WVM262852:WVM262856 E328388:E328392 JA328388:JA328392 SW328388:SW328392 ACS328388:ACS328392 AMO328388:AMO328392 AWK328388:AWK328392 BGG328388:BGG328392 BQC328388:BQC328392 BZY328388:BZY328392 CJU328388:CJU328392 CTQ328388:CTQ328392 DDM328388:DDM328392 DNI328388:DNI328392 DXE328388:DXE328392 EHA328388:EHA328392 EQW328388:EQW328392 FAS328388:FAS328392 FKO328388:FKO328392 FUK328388:FUK328392 GEG328388:GEG328392 GOC328388:GOC328392 GXY328388:GXY328392 HHU328388:HHU328392 HRQ328388:HRQ328392 IBM328388:IBM328392 ILI328388:ILI328392 IVE328388:IVE328392 JFA328388:JFA328392 JOW328388:JOW328392 JYS328388:JYS328392 KIO328388:KIO328392 KSK328388:KSK328392 LCG328388:LCG328392 LMC328388:LMC328392 LVY328388:LVY328392 MFU328388:MFU328392 MPQ328388:MPQ328392 MZM328388:MZM328392 NJI328388:NJI328392 NTE328388:NTE328392 ODA328388:ODA328392 OMW328388:OMW328392 OWS328388:OWS328392 PGO328388:PGO328392 PQK328388:PQK328392 QAG328388:QAG328392 QKC328388:QKC328392 QTY328388:QTY328392 RDU328388:RDU328392 RNQ328388:RNQ328392 RXM328388:RXM328392 SHI328388:SHI328392 SRE328388:SRE328392 TBA328388:TBA328392 TKW328388:TKW328392 TUS328388:TUS328392 UEO328388:UEO328392 UOK328388:UOK328392 UYG328388:UYG328392 VIC328388:VIC328392 VRY328388:VRY328392 WBU328388:WBU328392 WLQ328388:WLQ328392 WVM328388:WVM328392 E393924:E393928 JA393924:JA393928 SW393924:SW393928 ACS393924:ACS393928 AMO393924:AMO393928 AWK393924:AWK393928 BGG393924:BGG393928 BQC393924:BQC393928 BZY393924:BZY393928 CJU393924:CJU393928 CTQ393924:CTQ393928 DDM393924:DDM393928 DNI393924:DNI393928 DXE393924:DXE393928 EHA393924:EHA393928 EQW393924:EQW393928 FAS393924:FAS393928 FKO393924:FKO393928 FUK393924:FUK393928 GEG393924:GEG393928 GOC393924:GOC393928 GXY393924:GXY393928 HHU393924:HHU393928 HRQ393924:HRQ393928 IBM393924:IBM393928 ILI393924:ILI393928 IVE393924:IVE393928 JFA393924:JFA393928 JOW393924:JOW393928 JYS393924:JYS393928 KIO393924:KIO393928 KSK393924:KSK393928 LCG393924:LCG393928 LMC393924:LMC393928 LVY393924:LVY393928 MFU393924:MFU393928 MPQ393924:MPQ393928 MZM393924:MZM393928 NJI393924:NJI393928 NTE393924:NTE393928 ODA393924:ODA393928 OMW393924:OMW393928 OWS393924:OWS393928 PGO393924:PGO393928 PQK393924:PQK393928 QAG393924:QAG393928 QKC393924:QKC393928 QTY393924:QTY393928 RDU393924:RDU393928 RNQ393924:RNQ393928 RXM393924:RXM393928 SHI393924:SHI393928 SRE393924:SRE393928 TBA393924:TBA393928 TKW393924:TKW393928 TUS393924:TUS393928 UEO393924:UEO393928 UOK393924:UOK393928 UYG393924:UYG393928 VIC393924:VIC393928 VRY393924:VRY393928 WBU393924:WBU393928 WLQ393924:WLQ393928 WVM393924:WVM393928 E459460:E459464 JA459460:JA459464 SW459460:SW459464 ACS459460:ACS459464 AMO459460:AMO459464 AWK459460:AWK459464 BGG459460:BGG459464 BQC459460:BQC459464 BZY459460:BZY459464 CJU459460:CJU459464 CTQ459460:CTQ459464 DDM459460:DDM459464 DNI459460:DNI459464 DXE459460:DXE459464 EHA459460:EHA459464 EQW459460:EQW459464 FAS459460:FAS459464 FKO459460:FKO459464 FUK459460:FUK459464 GEG459460:GEG459464 GOC459460:GOC459464 GXY459460:GXY459464 HHU459460:HHU459464 HRQ459460:HRQ459464 IBM459460:IBM459464 ILI459460:ILI459464 IVE459460:IVE459464 JFA459460:JFA459464 JOW459460:JOW459464 JYS459460:JYS459464 KIO459460:KIO459464 KSK459460:KSK459464 LCG459460:LCG459464 LMC459460:LMC459464 LVY459460:LVY459464 MFU459460:MFU459464 MPQ459460:MPQ459464 MZM459460:MZM459464 NJI459460:NJI459464 NTE459460:NTE459464 ODA459460:ODA459464 OMW459460:OMW459464 OWS459460:OWS459464 PGO459460:PGO459464 PQK459460:PQK459464 QAG459460:QAG459464 QKC459460:QKC459464 QTY459460:QTY459464 RDU459460:RDU459464 RNQ459460:RNQ459464 RXM459460:RXM459464 SHI459460:SHI459464 SRE459460:SRE459464 TBA459460:TBA459464 TKW459460:TKW459464 TUS459460:TUS459464 UEO459460:UEO459464 UOK459460:UOK459464 UYG459460:UYG459464 VIC459460:VIC459464 VRY459460:VRY459464 WBU459460:WBU459464 WLQ459460:WLQ459464 WVM459460:WVM459464 E524996:E525000 JA524996:JA525000 SW524996:SW525000 ACS524996:ACS525000 AMO524996:AMO525000 AWK524996:AWK525000 BGG524996:BGG525000 BQC524996:BQC525000 BZY524996:BZY525000 CJU524996:CJU525000 CTQ524996:CTQ525000 DDM524996:DDM525000 DNI524996:DNI525000 DXE524996:DXE525000 EHA524996:EHA525000 EQW524996:EQW525000 FAS524996:FAS525000 FKO524996:FKO525000 FUK524996:FUK525000 GEG524996:GEG525000 GOC524996:GOC525000 GXY524996:GXY525000 HHU524996:HHU525000 HRQ524996:HRQ525000 IBM524996:IBM525000 ILI524996:ILI525000 IVE524996:IVE525000 JFA524996:JFA525000 JOW524996:JOW525000 JYS524996:JYS525000 KIO524996:KIO525000 KSK524996:KSK525000 LCG524996:LCG525000 LMC524996:LMC525000 LVY524996:LVY525000 MFU524996:MFU525000 MPQ524996:MPQ525000 MZM524996:MZM525000 NJI524996:NJI525000 NTE524996:NTE525000 ODA524996:ODA525000 OMW524996:OMW525000 OWS524996:OWS525000 PGO524996:PGO525000 PQK524996:PQK525000 QAG524996:QAG525000 QKC524996:QKC525000 QTY524996:QTY525000 RDU524996:RDU525000 RNQ524996:RNQ525000 RXM524996:RXM525000 SHI524996:SHI525000 SRE524996:SRE525000 TBA524996:TBA525000 TKW524996:TKW525000 TUS524996:TUS525000 UEO524996:UEO525000 UOK524996:UOK525000 UYG524996:UYG525000 VIC524996:VIC525000 VRY524996:VRY525000 WBU524996:WBU525000 WLQ524996:WLQ525000 WVM524996:WVM525000 E590532:E590536 JA590532:JA590536 SW590532:SW590536 ACS590532:ACS590536 AMO590532:AMO590536 AWK590532:AWK590536 BGG590532:BGG590536 BQC590532:BQC590536 BZY590532:BZY590536 CJU590532:CJU590536 CTQ590532:CTQ590536 DDM590532:DDM590536 DNI590532:DNI590536 DXE590532:DXE590536 EHA590532:EHA590536 EQW590532:EQW590536 FAS590532:FAS590536 FKO590532:FKO590536 FUK590532:FUK590536 GEG590532:GEG590536 GOC590532:GOC590536 GXY590532:GXY590536 HHU590532:HHU590536 HRQ590532:HRQ590536 IBM590532:IBM590536 ILI590532:ILI590536 IVE590532:IVE590536 JFA590532:JFA590536 JOW590532:JOW590536 JYS590532:JYS590536 KIO590532:KIO590536 KSK590532:KSK590536 LCG590532:LCG590536 LMC590532:LMC590536 LVY590532:LVY590536 MFU590532:MFU590536 MPQ590532:MPQ590536 MZM590532:MZM590536 NJI590532:NJI590536 NTE590532:NTE590536 ODA590532:ODA590536 OMW590532:OMW590536 OWS590532:OWS590536 PGO590532:PGO590536 PQK590532:PQK590536 QAG590532:QAG590536 QKC590532:QKC590536 QTY590532:QTY590536 RDU590532:RDU590536 RNQ590532:RNQ590536 RXM590532:RXM590536 SHI590532:SHI590536 SRE590532:SRE590536 TBA590532:TBA590536 TKW590532:TKW590536 TUS590532:TUS590536 UEO590532:UEO590536 UOK590532:UOK590536 UYG590532:UYG590536 VIC590532:VIC590536 VRY590532:VRY590536 WBU590532:WBU590536 WLQ590532:WLQ590536 WVM590532:WVM590536 E656068:E656072 JA656068:JA656072 SW656068:SW656072 ACS656068:ACS656072 AMO656068:AMO656072 AWK656068:AWK656072 BGG656068:BGG656072 BQC656068:BQC656072 BZY656068:BZY656072 CJU656068:CJU656072 CTQ656068:CTQ656072 DDM656068:DDM656072 DNI656068:DNI656072 DXE656068:DXE656072 EHA656068:EHA656072 EQW656068:EQW656072 FAS656068:FAS656072 FKO656068:FKO656072 FUK656068:FUK656072 GEG656068:GEG656072 GOC656068:GOC656072 GXY656068:GXY656072 HHU656068:HHU656072 HRQ656068:HRQ656072 IBM656068:IBM656072 ILI656068:ILI656072 IVE656068:IVE656072 JFA656068:JFA656072 JOW656068:JOW656072 JYS656068:JYS656072 KIO656068:KIO656072 KSK656068:KSK656072 LCG656068:LCG656072 LMC656068:LMC656072 LVY656068:LVY656072 MFU656068:MFU656072 MPQ656068:MPQ656072 MZM656068:MZM656072 NJI656068:NJI656072 NTE656068:NTE656072 ODA656068:ODA656072 OMW656068:OMW656072 OWS656068:OWS656072 PGO656068:PGO656072 PQK656068:PQK656072 QAG656068:QAG656072 QKC656068:QKC656072 QTY656068:QTY656072 RDU656068:RDU656072 RNQ656068:RNQ656072 RXM656068:RXM656072 SHI656068:SHI656072 SRE656068:SRE656072 TBA656068:TBA656072 TKW656068:TKW656072 TUS656068:TUS656072 UEO656068:UEO656072 UOK656068:UOK656072 UYG656068:UYG656072 VIC656068:VIC656072 VRY656068:VRY656072 WBU656068:WBU656072 WLQ656068:WLQ656072 WVM656068:WVM656072 E721604:E721608 JA721604:JA721608 SW721604:SW721608 ACS721604:ACS721608 AMO721604:AMO721608 AWK721604:AWK721608 BGG721604:BGG721608 BQC721604:BQC721608 BZY721604:BZY721608 CJU721604:CJU721608 CTQ721604:CTQ721608 DDM721604:DDM721608 DNI721604:DNI721608 DXE721604:DXE721608 EHA721604:EHA721608 EQW721604:EQW721608 FAS721604:FAS721608 FKO721604:FKO721608 FUK721604:FUK721608 GEG721604:GEG721608 GOC721604:GOC721608 GXY721604:GXY721608 HHU721604:HHU721608 HRQ721604:HRQ721608 IBM721604:IBM721608 ILI721604:ILI721608 IVE721604:IVE721608 JFA721604:JFA721608 JOW721604:JOW721608 JYS721604:JYS721608 KIO721604:KIO721608 KSK721604:KSK721608 LCG721604:LCG721608 LMC721604:LMC721608 LVY721604:LVY721608 MFU721604:MFU721608 MPQ721604:MPQ721608 MZM721604:MZM721608 NJI721604:NJI721608 NTE721604:NTE721608 ODA721604:ODA721608 OMW721604:OMW721608 OWS721604:OWS721608 PGO721604:PGO721608 PQK721604:PQK721608 QAG721604:QAG721608 QKC721604:QKC721608 QTY721604:QTY721608 RDU721604:RDU721608 RNQ721604:RNQ721608 RXM721604:RXM721608 SHI721604:SHI721608 SRE721604:SRE721608 TBA721604:TBA721608 TKW721604:TKW721608 TUS721604:TUS721608 UEO721604:UEO721608 UOK721604:UOK721608 UYG721604:UYG721608 VIC721604:VIC721608 VRY721604:VRY721608 WBU721604:WBU721608 WLQ721604:WLQ721608 WVM721604:WVM721608 E787140:E787144 JA787140:JA787144 SW787140:SW787144 ACS787140:ACS787144 AMO787140:AMO787144 AWK787140:AWK787144 BGG787140:BGG787144 BQC787140:BQC787144 BZY787140:BZY787144 CJU787140:CJU787144 CTQ787140:CTQ787144 DDM787140:DDM787144 DNI787140:DNI787144 DXE787140:DXE787144 EHA787140:EHA787144 EQW787140:EQW787144 FAS787140:FAS787144 FKO787140:FKO787144 FUK787140:FUK787144 GEG787140:GEG787144 GOC787140:GOC787144 GXY787140:GXY787144 HHU787140:HHU787144 HRQ787140:HRQ787144 IBM787140:IBM787144 ILI787140:ILI787144 IVE787140:IVE787144 JFA787140:JFA787144 JOW787140:JOW787144 JYS787140:JYS787144 KIO787140:KIO787144 KSK787140:KSK787144 LCG787140:LCG787144 LMC787140:LMC787144 LVY787140:LVY787144 MFU787140:MFU787144 MPQ787140:MPQ787144 MZM787140:MZM787144 NJI787140:NJI787144 NTE787140:NTE787144 ODA787140:ODA787144 OMW787140:OMW787144 OWS787140:OWS787144 PGO787140:PGO787144 PQK787140:PQK787144 QAG787140:QAG787144 QKC787140:QKC787144 QTY787140:QTY787144 RDU787140:RDU787144 RNQ787140:RNQ787144 RXM787140:RXM787144 SHI787140:SHI787144 SRE787140:SRE787144 TBA787140:TBA787144 TKW787140:TKW787144 TUS787140:TUS787144 UEO787140:UEO787144 UOK787140:UOK787144 UYG787140:UYG787144 VIC787140:VIC787144 VRY787140:VRY787144 WBU787140:WBU787144 WLQ787140:WLQ787144 WVM787140:WVM787144 E852676:E852680 JA852676:JA852680 SW852676:SW852680 ACS852676:ACS852680 AMO852676:AMO852680 AWK852676:AWK852680 BGG852676:BGG852680 BQC852676:BQC852680 BZY852676:BZY852680 CJU852676:CJU852680 CTQ852676:CTQ852680 DDM852676:DDM852680 DNI852676:DNI852680 DXE852676:DXE852680 EHA852676:EHA852680 EQW852676:EQW852680 FAS852676:FAS852680 FKO852676:FKO852680 FUK852676:FUK852680 GEG852676:GEG852680 GOC852676:GOC852680 GXY852676:GXY852680 HHU852676:HHU852680 HRQ852676:HRQ852680 IBM852676:IBM852680 ILI852676:ILI852680 IVE852676:IVE852680 JFA852676:JFA852680 JOW852676:JOW852680 JYS852676:JYS852680 KIO852676:KIO852680 KSK852676:KSK852680 LCG852676:LCG852680 LMC852676:LMC852680 LVY852676:LVY852680 MFU852676:MFU852680 MPQ852676:MPQ852680 MZM852676:MZM852680 NJI852676:NJI852680 NTE852676:NTE852680 ODA852676:ODA852680 OMW852676:OMW852680 OWS852676:OWS852680 PGO852676:PGO852680 PQK852676:PQK852680 QAG852676:QAG852680 QKC852676:QKC852680 QTY852676:QTY852680 RDU852676:RDU852680 RNQ852676:RNQ852680 RXM852676:RXM852680 SHI852676:SHI852680 SRE852676:SRE852680 TBA852676:TBA852680 TKW852676:TKW852680 TUS852676:TUS852680 UEO852676:UEO852680 UOK852676:UOK852680 UYG852676:UYG852680 VIC852676:VIC852680 VRY852676:VRY852680 WBU852676:WBU852680 WLQ852676:WLQ852680 WVM852676:WVM852680 E918212:E918216 JA918212:JA918216 SW918212:SW918216 ACS918212:ACS918216 AMO918212:AMO918216 AWK918212:AWK918216 BGG918212:BGG918216 BQC918212:BQC918216 BZY918212:BZY918216 CJU918212:CJU918216 CTQ918212:CTQ918216 DDM918212:DDM918216 DNI918212:DNI918216 DXE918212:DXE918216 EHA918212:EHA918216 EQW918212:EQW918216 FAS918212:FAS918216 FKO918212:FKO918216 FUK918212:FUK918216 GEG918212:GEG918216 GOC918212:GOC918216 GXY918212:GXY918216 HHU918212:HHU918216 HRQ918212:HRQ918216 IBM918212:IBM918216 ILI918212:ILI918216 IVE918212:IVE918216 JFA918212:JFA918216 JOW918212:JOW918216 JYS918212:JYS918216 KIO918212:KIO918216 KSK918212:KSK918216 LCG918212:LCG918216 LMC918212:LMC918216 LVY918212:LVY918216 MFU918212:MFU918216 MPQ918212:MPQ918216 MZM918212:MZM918216 NJI918212:NJI918216 NTE918212:NTE918216 ODA918212:ODA918216 OMW918212:OMW918216 OWS918212:OWS918216 PGO918212:PGO918216 PQK918212:PQK918216 QAG918212:QAG918216 QKC918212:QKC918216 QTY918212:QTY918216 RDU918212:RDU918216 RNQ918212:RNQ918216 RXM918212:RXM918216 SHI918212:SHI918216 SRE918212:SRE918216 TBA918212:TBA918216 TKW918212:TKW918216 TUS918212:TUS918216 UEO918212:UEO918216 UOK918212:UOK918216 UYG918212:UYG918216 VIC918212:VIC918216 VRY918212:VRY918216 WBU918212:WBU918216 WLQ918212:WLQ918216 WVM918212:WVM918216 E983748:E983752 JA983748:JA983752 SW983748:SW983752 ACS983748:ACS983752 AMO983748:AMO983752 AWK983748:AWK983752 BGG983748:BGG983752 BQC983748:BQC983752 BZY983748:BZY983752 CJU983748:CJU983752 CTQ983748:CTQ983752 DDM983748:DDM983752 DNI983748:DNI983752 DXE983748:DXE983752 EHA983748:EHA983752 EQW983748:EQW983752 FAS983748:FAS983752 FKO983748:FKO983752 FUK983748:FUK983752 GEG983748:GEG983752 GOC983748:GOC983752 GXY983748:GXY983752 HHU983748:HHU983752 HRQ983748:HRQ983752 IBM983748:IBM983752 ILI983748:ILI983752 IVE983748:IVE983752 JFA983748:JFA983752 JOW983748:JOW983752 JYS983748:JYS983752 KIO983748:KIO983752 KSK983748:KSK983752 LCG983748:LCG983752 LMC983748:LMC983752 LVY983748:LVY983752 MFU983748:MFU983752 MPQ983748:MPQ983752 MZM983748:MZM983752 NJI983748:NJI983752 NTE983748:NTE983752 ODA983748:ODA983752 OMW983748:OMW983752 OWS983748:OWS983752 PGO983748:PGO983752 PQK983748:PQK983752 QAG983748:QAG983752 QKC983748:QKC983752 QTY983748:QTY983752 RDU983748:RDU983752 RNQ983748:RNQ983752 RXM983748:RXM983752 SHI983748:SHI983752 SRE983748:SRE983752 TBA983748:TBA983752 TKW983748:TKW983752 TUS983748:TUS983752 UEO983748:UEO983752 UOK983748:UOK983752 UYG983748:UYG983752 VIC983748:VIC983752 VRY983748:VRY983752 WBU983748:WBU983752 WLQ983748:WLQ983752 E587:E588 E510" xr:uid="{00000000-0002-0000-0000-000000000000}">
      <formula1>"Yes,No"</formula1>
    </dataValidation>
    <dataValidation type="list" allowBlank="1" showInputMessage="1" showErrorMessage="1" sqref="WVM983221:WVN983221 WLQ983221:WLR983221 WBU983221:WBV983221 VRY983221:VRZ983221 VIC983221:VID983221 UYG983221:UYH983221 UOK983221:UOL983221 UEO983221:UEP983221 TUS983221:TUT983221 TKW983221:TKX983221 TBA983221:TBB983221 SRE983221:SRF983221 SHI983221:SHJ983221 RXM983221:RXN983221 RNQ983221:RNR983221 RDU983221:RDV983221 QTY983221:QTZ983221 QKC983221:QKD983221 QAG983221:QAH983221 PQK983221:PQL983221 PGO983221:PGP983221 OWS983221:OWT983221 OMW983221:OMX983221 ODA983221:ODB983221 NTE983221:NTF983221 NJI983221:NJJ983221 MZM983221:MZN983221 MPQ983221:MPR983221 MFU983221:MFV983221 LVY983221:LVZ983221 LMC983221:LMD983221 LCG983221:LCH983221 KSK983221:KSL983221 KIO983221:KIP983221 JYS983221:JYT983221 JOW983221:JOX983221 JFA983221:JFB983221 IVE983221:IVF983221 ILI983221:ILJ983221 IBM983221:IBN983221 HRQ983221:HRR983221 HHU983221:HHV983221 GXY983221:GXZ983221 GOC983221:GOD983221 GEG983221:GEH983221 FUK983221:FUL983221 FKO983221:FKP983221 FAS983221:FAT983221 EQW983221:EQX983221 EHA983221:EHB983221 DXE983221:DXF983221 DNI983221:DNJ983221 DDM983221:DDN983221 CTQ983221:CTR983221 CJU983221:CJV983221 BZY983221:BZZ983221 BQC983221:BQD983221 BGG983221:BGH983221 AWK983221:AWL983221 AMO983221:AMP983221 ACS983221:ACT983221 SW983221:SX983221 JA983221:JB983221 E983221:F983221 WVM917685:WVN917685 WLQ917685:WLR917685 WBU917685:WBV917685 VRY917685:VRZ917685 VIC917685:VID917685 UYG917685:UYH917685 UOK917685:UOL917685 UEO917685:UEP917685 TUS917685:TUT917685 TKW917685:TKX917685 TBA917685:TBB917685 SRE917685:SRF917685 SHI917685:SHJ917685 RXM917685:RXN917685 RNQ917685:RNR917685 RDU917685:RDV917685 QTY917685:QTZ917685 QKC917685:QKD917685 QAG917685:QAH917685 PQK917685:PQL917685 PGO917685:PGP917685 OWS917685:OWT917685 OMW917685:OMX917685 ODA917685:ODB917685 NTE917685:NTF917685 NJI917685:NJJ917685 MZM917685:MZN917685 MPQ917685:MPR917685 MFU917685:MFV917685 LVY917685:LVZ917685 LMC917685:LMD917685 LCG917685:LCH917685 KSK917685:KSL917685 KIO917685:KIP917685 JYS917685:JYT917685 JOW917685:JOX917685 JFA917685:JFB917685 IVE917685:IVF917685 ILI917685:ILJ917685 IBM917685:IBN917685 HRQ917685:HRR917685 HHU917685:HHV917685 GXY917685:GXZ917685 GOC917685:GOD917685 GEG917685:GEH917685 FUK917685:FUL917685 FKO917685:FKP917685 FAS917685:FAT917685 EQW917685:EQX917685 EHA917685:EHB917685 DXE917685:DXF917685 DNI917685:DNJ917685 DDM917685:DDN917685 CTQ917685:CTR917685 CJU917685:CJV917685 BZY917685:BZZ917685 BQC917685:BQD917685 BGG917685:BGH917685 AWK917685:AWL917685 AMO917685:AMP917685 ACS917685:ACT917685 SW917685:SX917685 JA917685:JB917685 E917685:F917685 WVM852149:WVN852149 WLQ852149:WLR852149 WBU852149:WBV852149 VRY852149:VRZ852149 VIC852149:VID852149 UYG852149:UYH852149 UOK852149:UOL852149 UEO852149:UEP852149 TUS852149:TUT852149 TKW852149:TKX852149 TBA852149:TBB852149 SRE852149:SRF852149 SHI852149:SHJ852149 RXM852149:RXN852149 RNQ852149:RNR852149 RDU852149:RDV852149 QTY852149:QTZ852149 QKC852149:QKD852149 QAG852149:QAH852149 PQK852149:PQL852149 PGO852149:PGP852149 OWS852149:OWT852149 OMW852149:OMX852149 ODA852149:ODB852149 NTE852149:NTF852149 NJI852149:NJJ852149 MZM852149:MZN852149 MPQ852149:MPR852149 MFU852149:MFV852149 LVY852149:LVZ852149 LMC852149:LMD852149 LCG852149:LCH852149 KSK852149:KSL852149 KIO852149:KIP852149 JYS852149:JYT852149 JOW852149:JOX852149 JFA852149:JFB852149 IVE852149:IVF852149 ILI852149:ILJ852149 IBM852149:IBN852149 HRQ852149:HRR852149 HHU852149:HHV852149 GXY852149:GXZ852149 GOC852149:GOD852149 GEG852149:GEH852149 FUK852149:FUL852149 FKO852149:FKP852149 FAS852149:FAT852149 EQW852149:EQX852149 EHA852149:EHB852149 DXE852149:DXF852149 DNI852149:DNJ852149 DDM852149:DDN852149 CTQ852149:CTR852149 CJU852149:CJV852149 BZY852149:BZZ852149 BQC852149:BQD852149 BGG852149:BGH852149 AWK852149:AWL852149 AMO852149:AMP852149 ACS852149:ACT852149 SW852149:SX852149 JA852149:JB852149 E852149:F852149 WVM786613:WVN786613 WLQ786613:WLR786613 WBU786613:WBV786613 VRY786613:VRZ786613 VIC786613:VID786613 UYG786613:UYH786613 UOK786613:UOL786613 UEO786613:UEP786613 TUS786613:TUT786613 TKW786613:TKX786613 TBA786613:TBB786613 SRE786613:SRF786613 SHI786613:SHJ786613 RXM786613:RXN786613 RNQ786613:RNR786613 RDU786613:RDV786613 QTY786613:QTZ786613 QKC786613:QKD786613 QAG786613:QAH786613 PQK786613:PQL786613 PGO786613:PGP786613 OWS786613:OWT786613 OMW786613:OMX786613 ODA786613:ODB786613 NTE786613:NTF786613 NJI786613:NJJ786613 MZM786613:MZN786613 MPQ786613:MPR786613 MFU786613:MFV786613 LVY786613:LVZ786613 LMC786613:LMD786613 LCG786613:LCH786613 KSK786613:KSL786613 KIO786613:KIP786613 JYS786613:JYT786613 JOW786613:JOX786613 JFA786613:JFB786613 IVE786613:IVF786613 ILI786613:ILJ786613 IBM786613:IBN786613 HRQ786613:HRR786613 HHU786613:HHV786613 GXY786613:GXZ786613 GOC786613:GOD786613 GEG786613:GEH786613 FUK786613:FUL786613 FKO786613:FKP786613 FAS786613:FAT786613 EQW786613:EQX786613 EHA786613:EHB786613 DXE786613:DXF786613 DNI786613:DNJ786613 DDM786613:DDN786613 CTQ786613:CTR786613 CJU786613:CJV786613 BZY786613:BZZ786613 BQC786613:BQD786613 BGG786613:BGH786613 AWK786613:AWL786613 AMO786613:AMP786613 ACS786613:ACT786613 SW786613:SX786613 JA786613:JB786613 E786613:F786613 WVM721077:WVN721077 WLQ721077:WLR721077 WBU721077:WBV721077 VRY721077:VRZ721077 VIC721077:VID721077 UYG721077:UYH721077 UOK721077:UOL721077 UEO721077:UEP721077 TUS721077:TUT721077 TKW721077:TKX721077 TBA721077:TBB721077 SRE721077:SRF721077 SHI721077:SHJ721077 RXM721077:RXN721077 RNQ721077:RNR721077 RDU721077:RDV721077 QTY721077:QTZ721077 QKC721077:QKD721077 QAG721077:QAH721077 PQK721077:PQL721077 PGO721077:PGP721077 OWS721077:OWT721077 OMW721077:OMX721077 ODA721077:ODB721077 NTE721077:NTF721077 NJI721077:NJJ721077 MZM721077:MZN721077 MPQ721077:MPR721077 MFU721077:MFV721077 LVY721077:LVZ721077 LMC721077:LMD721077 LCG721077:LCH721077 KSK721077:KSL721077 KIO721077:KIP721077 JYS721077:JYT721077 JOW721077:JOX721077 JFA721077:JFB721077 IVE721077:IVF721077 ILI721077:ILJ721077 IBM721077:IBN721077 HRQ721077:HRR721077 HHU721077:HHV721077 GXY721077:GXZ721077 GOC721077:GOD721077 GEG721077:GEH721077 FUK721077:FUL721077 FKO721077:FKP721077 FAS721077:FAT721077 EQW721077:EQX721077 EHA721077:EHB721077 DXE721077:DXF721077 DNI721077:DNJ721077 DDM721077:DDN721077 CTQ721077:CTR721077 CJU721077:CJV721077 BZY721077:BZZ721077 BQC721077:BQD721077 BGG721077:BGH721077 AWK721077:AWL721077 AMO721077:AMP721077 ACS721077:ACT721077 SW721077:SX721077 JA721077:JB721077 E721077:F721077 WVM655541:WVN655541 WLQ655541:WLR655541 WBU655541:WBV655541 VRY655541:VRZ655541 VIC655541:VID655541 UYG655541:UYH655541 UOK655541:UOL655541 UEO655541:UEP655541 TUS655541:TUT655541 TKW655541:TKX655541 TBA655541:TBB655541 SRE655541:SRF655541 SHI655541:SHJ655541 RXM655541:RXN655541 RNQ655541:RNR655541 RDU655541:RDV655541 QTY655541:QTZ655541 QKC655541:QKD655541 QAG655541:QAH655541 PQK655541:PQL655541 PGO655541:PGP655541 OWS655541:OWT655541 OMW655541:OMX655541 ODA655541:ODB655541 NTE655541:NTF655541 NJI655541:NJJ655541 MZM655541:MZN655541 MPQ655541:MPR655541 MFU655541:MFV655541 LVY655541:LVZ655541 LMC655541:LMD655541 LCG655541:LCH655541 KSK655541:KSL655541 KIO655541:KIP655541 JYS655541:JYT655541 JOW655541:JOX655541 JFA655541:JFB655541 IVE655541:IVF655541 ILI655541:ILJ655541 IBM655541:IBN655541 HRQ655541:HRR655541 HHU655541:HHV655541 GXY655541:GXZ655541 GOC655541:GOD655541 GEG655541:GEH655541 FUK655541:FUL655541 FKO655541:FKP655541 FAS655541:FAT655541 EQW655541:EQX655541 EHA655541:EHB655541 DXE655541:DXF655541 DNI655541:DNJ655541 DDM655541:DDN655541 CTQ655541:CTR655541 CJU655541:CJV655541 BZY655541:BZZ655541 BQC655541:BQD655541 BGG655541:BGH655541 AWK655541:AWL655541 AMO655541:AMP655541 ACS655541:ACT655541 SW655541:SX655541 JA655541:JB655541 E655541:F655541 WVM590005:WVN590005 WLQ590005:WLR590005 WBU590005:WBV590005 VRY590005:VRZ590005 VIC590005:VID590005 UYG590005:UYH590005 UOK590005:UOL590005 UEO590005:UEP590005 TUS590005:TUT590005 TKW590005:TKX590005 TBA590005:TBB590005 SRE590005:SRF590005 SHI590005:SHJ590005 RXM590005:RXN590005 RNQ590005:RNR590005 RDU590005:RDV590005 QTY590005:QTZ590005 QKC590005:QKD590005 QAG590005:QAH590005 PQK590005:PQL590005 PGO590005:PGP590005 OWS590005:OWT590005 OMW590005:OMX590005 ODA590005:ODB590005 NTE590005:NTF590005 NJI590005:NJJ590005 MZM590005:MZN590005 MPQ590005:MPR590005 MFU590005:MFV590005 LVY590005:LVZ590005 LMC590005:LMD590005 LCG590005:LCH590005 KSK590005:KSL590005 KIO590005:KIP590005 JYS590005:JYT590005 JOW590005:JOX590005 JFA590005:JFB590005 IVE590005:IVF590005 ILI590005:ILJ590005 IBM590005:IBN590005 HRQ590005:HRR590005 HHU590005:HHV590005 GXY590005:GXZ590005 GOC590005:GOD590005 GEG590005:GEH590005 FUK590005:FUL590005 FKO590005:FKP590005 FAS590005:FAT590005 EQW590005:EQX590005 EHA590005:EHB590005 DXE590005:DXF590005 DNI590005:DNJ590005 DDM590005:DDN590005 CTQ590005:CTR590005 CJU590005:CJV590005 BZY590005:BZZ590005 BQC590005:BQD590005 BGG590005:BGH590005 AWK590005:AWL590005 AMO590005:AMP590005 ACS590005:ACT590005 SW590005:SX590005 JA590005:JB590005 E590005:F590005 WVM524469:WVN524469 WLQ524469:WLR524469 WBU524469:WBV524469 VRY524469:VRZ524469 VIC524469:VID524469 UYG524469:UYH524469 UOK524469:UOL524469 UEO524469:UEP524469 TUS524469:TUT524469 TKW524469:TKX524469 TBA524469:TBB524469 SRE524469:SRF524469 SHI524469:SHJ524469 RXM524469:RXN524469 RNQ524469:RNR524469 RDU524469:RDV524469 QTY524469:QTZ524469 QKC524469:QKD524469 QAG524469:QAH524469 PQK524469:PQL524469 PGO524469:PGP524469 OWS524469:OWT524469 OMW524469:OMX524469 ODA524469:ODB524469 NTE524469:NTF524469 NJI524469:NJJ524469 MZM524469:MZN524469 MPQ524469:MPR524469 MFU524469:MFV524469 LVY524469:LVZ524469 LMC524469:LMD524469 LCG524469:LCH524469 KSK524469:KSL524469 KIO524469:KIP524469 JYS524469:JYT524469 JOW524469:JOX524469 JFA524469:JFB524469 IVE524469:IVF524469 ILI524469:ILJ524469 IBM524469:IBN524469 HRQ524469:HRR524469 HHU524469:HHV524469 GXY524469:GXZ524469 GOC524469:GOD524469 GEG524469:GEH524469 FUK524469:FUL524469 FKO524469:FKP524469 FAS524469:FAT524469 EQW524469:EQX524469 EHA524469:EHB524469 DXE524469:DXF524469 DNI524469:DNJ524469 DDM524469:DDN524469 CTQ524469:CTR524469 CJU524469:CJV524469 BZY524469:BZZ524469 BQC524469:BQD524469 BGG524469:BGH524469 AWK524469:AWL524469 AMO524469:AMP524469 ACS524469:ACT524469 SW524469:SX524469 JA524469:JB524469 E524469:F524469 WVM458933:WVN458933 WLQ458933:WLR458933 WBU458933:WBV458933 VRY458933:VRZ458933 VIC458933:VID458933 UYG458933:UYH458933 UOK458933:UOL458933 UEO458933:UEP458933 TUS458933:TUT458933 TKW458933:TKX458933 TBA458933:TBB458933 SRE458933:SRF458933 SHI458933:SHJ458933 RXM458933:RXN458933 RNQ458933:RNR458933 RDU458933:RDV458933 QTY458933:QTZ458933 QKC458933:QKD458933 QAG458933:QAH458933 PQK458933:PQL458933 PGO458933:PGP458933 OWS458933:OWT458933 OMW458933:OMX458933 ODA458933:ODB458933 NTE458933:NTF458933 NJI458933:NJJ458933 MZM458933:MZN458933 MPQ458933:MPR458933 MFU458933:MFV458933 LVY458933:LVZ458933 LMC458933:LMD458933 LCG458933:LCH458933 KSK458933:KSL458933 KIO458933:KIP458933 JYS458933:JYT458933 JOW458933:JOX458933 JFA458933:JFB458933 IVE458933:IVF458933 ILI458933:ILJ458933 IBM458933:IBN458933 HRQ458933:HRR458933 HHU458933:HHV458933 GXY458933:GXZ458933 GOC458933:GOD458933 GEG458933:GEH458933 FUK458933:FUL458933 FKO458933:FKP458933 FAS458933:FAT458933 EQW458933:EQX458933 EHA458933:EHB458933 DXE458933:DXF458933 DNI458933:DNJ458933 DDM458933:DDN458933 CTQ458933:CTR458933 CJU458933:CJV458933 BZY458933:BZZ458933 BQC458933:BQD458933 BGG458933:BGH458933 AWK458933:AWL458933 AMO458933:AMP458933 ACS458933:ACT458933 SW458933:SX458933 JA458933:JB458933 E458933:F458933 WVM393397:WVN393397 WLQ393397:WLR393397 WBU393397:WBV393397 VRY393397:VRZ393397 VIC393397:VID393397 UYG393397:UYH393397 UOK393397:UOL393397 UEO393397:UEP393397 TUS393397:TUT393397 TKW393397:TKX393397 TBA393397:TBB393397 SRE393397:SRF393397 SHI393397:SHJ393397 RXM393397:RXN393397 RNQ393397:RNR393397 RDU393397:RDV393397 QTY393397:QTZ393397 QKC393397:QKD393397 QAG393397:QAH393397 PQK393397:PQL393397 PGO393397:PGP393397 OWS393397:OWT393397 OMW393397:OMX393397 ODA393397:ODB393397 NTE393397:NTF393397 NJI393397:NJJ393397 MZM393397:MZN393397 MPQ393397:MPR393397 MFU393397:MFV393397 LVY393397:LVZ393397 LMC393397:LMD393397 LCG393397:LCH393397 KSK393397:KSL393397 KIO393397:KIP393397 JYS393397:JYT393397 JOW393397:JOX393397 JFA393397:JFB393397 IVE393397:IVF393397 ILI393397:ILJ393397 IBM393397:IBN393397 HRQ393397:HRR393397 HHU393397:HHV393397 GXY393397:GXZ393397 GOC393397:GOD393397 GEG393397:GEH393397 FUK393397:FUL393397 FKO393397:FKP393397 FAS393397:FAT393397 EQW393397:EQX393397 EHA393397:EHB393397 DXE393397:DXF393397 DNI393397:DNJ393397 DDM393397:DDN393397 CTQ393397:CTR393397 CJU393397:CJV393397 BZY393397:BZZ393397 BQC393397:BQD393397 BGG393397:BGH393397 AWK393397:AWL393397 AMO393397:AMP393397 ACS393397:ACT393397 SW393397:SX393397 JA393397:JB393397 E393397:F393397 WVM327861:WVN327861 WLQ327861:WLR327861 WBU327861:WBV327861 VRY327861:VRZ327861 VIC327861:VID327861 UYG327861:UYH327861 UOK327861:UOL327861 UEO327861:UEP327861 TUS327861:TUT327861 TKW327861:TKX327861 TBA327861:TBB327861 SRE327861:SRF327861 SHI327861:SHJ327861 RXM327861:RXN327861 RNQ327861:RNR327861 RDU327861:RDV327861 QTY327861:QTZ327861 QKC327861:QKD327861 QAG327861:QAH327861 PQK327861:PQL327861 PGO327861:PGP327861 OWS327861:OWT327861 OMW327861:OMX327861 ODA327861:ODB327861 NTE327861:NTF327861 NJI327861:NJJ327861 MZM327861:MZN327861 MPQ327861:MPR327861 MFU327861:MFV327861 LVY327861:LVZ327861 LMC327861:LMD327861 LCG327861:LCH327861 KSK327861:KSL327861 KIO327861:KIP327861 JYS327861:JYT327861 JOW327861:JOX327861 JFA327861:JFB327861 IVE327861:IVF327861 ILI327861:ILJ327861 IBM327861:IBN327861 HRQ327861:HRR327861 HHU327861:HHV327861 GXY327861:GXZ327861 GOC327861:GOD327861 GEG327861:GEH327861 FUK327861:FUL327861 FKO327861:FKP327861 FAS327861:FAT327861 EQW327861:EQX327861 EHA327861:EHB327861 DXE327861:DXF327861 DNI327861:DNJ327861 DDM327861:DDN327861 CTQ327861:CTR327861 CJU327861:CJV327861 BZY327861:BZZ327861 BQC327861:BQD327861 BGG327861:BGH327861 AWK327861:AWL327861 AMO327861:AMP327861 ACS327861:ACT327861 SW327861:SX327861 JA327861:JB327861 E327861:F327861 WVM262325:WVN262325 WLQ262325:WLR262325 WBU262325:WBV262325 VRY262325:VRZ262325 VIC262325:VID262325 UYG262325:UYH262325 UOK262325:UOL262325 UEO262325:UEP262325 TUS262325:TUT262325 TKW262325:TKX262325 TBA262325:TBB262325 SRE262325:SRF262325 SHI262325:SHJ262325 RXM262325:RXN262325 RNQ262325:RNR262325 RDU262325:RDV262325 QTY262325:QTZ262325 QKC262325:QKD262325 QAG262325:QAH262325 PQK262325:PQL262325 PGO262325:PGP262325 OWS262325:OWT262325 OMW262325:OMX262325 ODA262325:ODB262325 NTE262325:NTF262325 NJI262325:NJJ262325 MZM262325:MZN262325 MPQ262325:MPR262325 MFU262325:MFV262325 LVY262325:LVZ262325 LMC262325:LMD262325 LCG262325:LCH262325 KSK262325:KSL262325 KIO262325:KIP262325 JYS262325:JYT262325 JOW262325:JOX262325 JFA262325:JFB262325 IVE262325:IVF262325 ILI262325:ILJ262325 IBM262325:IBN262325 HRQ262325:HRR262325 HHU262325:HHV262325 GXY262325:GXZ262325 GOC262325:GOD262325 GEG262325:GEH262325 FUK262325:FUL262325 FKO262325:FKP262325 FAS262325:FAT262325 EQW262325:EQX262325 EHA262325:EHB262325 DXE262325:DXF262325 DNI262325:DNJ262325 DDM262325:DDN262325 CTQ262325:CTR262325 CJU262325:CJV262325 BZY262325:BZZ262325 BQC262325:BQD262325 BGG262325:BGH262325 AWK262325:AWL262325 AMO262325:AMP262325 ACS262325:ACT262325 SW262325:SX262325 JA262325:JB262325 E262325:F262325 WVM196789:WVN196789 WLQ196789:WLR196789 WBU196789:WBV196789 VRY196789:VRZ196789 VIC196789:VID196789 UYG196789:UYH196789 UOK196789:UOL196789 UEO196789:UEP196789 TUS196789:TUT196789 TKW196789:TKX196789 TBA196789:TBB196789 SRE196789:SRF196789 SHI196789:SHJ196789 RXM196789:RXN196789 RNQ196789:RNR196789 RDU196789:RDV196789 QTY196789:QTZ196789 QKC196789:QKD196789 QAG196789:QAH196789 PQK196789:PQL196789 PGO196789:PGP196789 OWS196789:OWT196789 OMW196789:OMX196789 ODA196789:ODB196789 NTE196789:NTF196789 NJI196789:NJJ196789 MZM196789:MZN196789 MPQ196789:MPR196789 MFU196789:MFV196789 LVY196789:LVZ196789 LMC196789:LMD196789 LCG196789:LCH196789 KSK196789:KSL196789 KIO196789:KIP196789 JYS196789:JYT196789 JOW196789:JOX196789 JFA196789:JFB196789 IVE196789:IVF196789 ILI196789:ILJ196789 IBM196789:IBN196789 HRQ196789:HRR196789 HHU196789:HHV196789 GXY196789:GXZ196789 GOC196789:GOD196789 GEG196789:GEH196789 FUK196789:FUL196789 FKO196789:FKP196789 FAS196789:FAT196789 EQW196789:EQX196789 EHA196789:EHB196789 DXE196789:DXF196789 DNI196789:DNJ196789 DDM196789:DDN196789 CTQ196789:CTR196789 CJU196789:CJV196789 BZY196789:BZZ196789 BQC196789:BQD196789 BGG196789:BGH196789 AWK196789:AWL196789 AMO196789:AMP196789 ACS196789:ACT196789 SW196789:SX196789 JA196789:JB196789 E196789:F196789 WVM131253:WVN131253 WLQ131253:WLR131253 WBU131253:WBV131253 VRY131253:VRZ131253 VIC131253:VID131253 UYG131253:UYH131253 UOK131253:UOL131253 UEO131253:UEP131253 TUS131253:TUT131253 TKW131253:TKX131253 TBA131253:TBB131253 SRE131253:SRF131253 SHI131253:SHJ131253 RXM131253:RXN131253 RNQ131253:RNR131253 RDU131253:RDV131253 QTY131253:QTZ131253 QKC131253:QKD131253 QAG131253:QAH131253 PQK131253:PQL131253 PGO131253:PGP131253 OWS131253:OWT131253 OMW131253:OMX131253 ODA131253:ODB131253 NTE131253:NTF131253 NJI131253:NJJ131253 MZM131253:MZN131253 MPQ131253:MPR131253 MFU131253:MFV131253 LVY131253:LVZ131253 LMC131253:LMD131253 LCG131253:LCH131253 KSK131253:KSL131253 KIO131253:KIP131253 JYS131253:JYT131253 JOW131253:JOX131253 JFA131253:JFB131253 IVE131253:IVF131253 ILI131253:ILJ131253 IBM131253:IBN131253 HRQ131253:HRR131253 HHU131253:HHV131253 GXY131253:GXZ131253 GOC131253:GOD131253 GEG131253:GEH131253 FUK131253:FUL131253 FKO131253:FKP131253 FAS131253:FAT131253 EQW131253:EQX131253 EHA131253:EHB131253 DXE131253:DXF131253 DNI131253:DNJ131253 DDM131253:DDN131253 CTQ131253:CTR131253 CJU131253:CJV131253 BZY131253:BZZ131253 BQC131253:BQD131253 BGG131253:BGH131253 AWK131253:AWL131253 AMO131253:AMP131253 ACS131253:ACT131253 SW131253:SX131253 JA131253:JB131253 E131253:F131253 WVM65717:WVN65717 WLQ65717:WLR65717 WBU65717:WBV65717 VRY65717:VRZ65717 VIC65717:VID65717 UYG65717:UYH65717 UOK65717:UOL65717 UEO65717:UEP65717 TUS65717:TUT65717 TKW65717:TKX65717 TBA65717:TBB65717 SRE65717:SRF65717 SHI65717:SHJ65717 RXM65717:RXN65717 RNQ65717:RNR65717 RDU65717:RDV65717 QTY65717:QTZ65717 QKC65717:QKD65717 QAG65717:QAH65717 PQK65717:PQL65717 PGO65717:PGP65717 OWS65717:OWT65717 OMW65717:OMX65717 ODA65717:ODB65717 NTE65717:NTF65717 NJI65717:NJJ65717 MZM65717:MZN65717 MPQ65717:MPR65717 MFU65717:MFV65717 LVY65717:LVZ65717 LMC65717:LMD65717 LCG65717:LCH65717 KSK65717:KSL65717 KIO65717:KIP65717 JYS65717:JYT65717 JOW65717:JOX65717 JFA65717:JFB65717 IVE65717:IVF65717 ILI65717:ILJ65717 IBM65717:IBN65717 HRQ65717:HRR65717 HHU65717:HHV65717 GXY65717:GXZ65717 GOC65717:GOD65717 GEG65717:GEH65717 FUK65717:FUL65717 FKO65717:FKP65717 FAS65717:FAT65717 EQW65717:EQX65717 EHA65717:EHB65717 DXE65717:DXF65717 DNI65717:DNJ65717 DDM65717:DDN65717 CTQ65717:CTR65717 CJU65717:CJV65717 BZY65717:BZZ65717 BQC65717:BQD65717 BGG65717:BGH65717 AWK65717:AWL65717 AMO65717:AMP65717 ACS65717:ACT65717 SW65717:SX65717 JA65717:JB65717 E65717:F65717 WVM75:WVN75 WLQ75:WLR75 WBU75:WBV75 VRY75:VRZ75 VIC75:VID75 UYG75:UYH75 UOK75:UOL75 UEO75:UEP75 TUS75:TUT75 TKW75:TKX75 TBA75:TBB75 SRE75:SRF75 SHI75:SHJ75 RXM75:RXN75 RNQ75:RNR75 RDU75:RDV75 QTY75:QTZ75 QKC75:QKD75 QAG75:QAH75 PQK75:PQL75 PGO75:PGP75 OWS75:OWT75 OMW75:OMX75 ODA75:ODB75 NTE75:NTF75 NJI75:NJJ75 MZM75:MZN75 MPQ75:MPR75 MFU75:MFV75 LVY75:LVZ75 LMC75:LMD75 LCG75:LCH75 KSK75:KSL75 KIO75:KIP75 JYS75:JYT75 JOW75:JOX75 JFA75:JFB75 IVE75:IVF75 ILI75:ILJ75 IBM75:IBN75 HRQ75:HRR75 HHU75:HHV75 GXY75:GXZ75 GOC75:GOD75 GEG75:GEH75 FUK75:FUL75 FKO75:FKP75 FAS75:FAT75 EQW75:EQX75 EHA75:EHB75 DXE75:DXF75 DNI75:DNJ75 DDM75:DDN75 CTQ75:CTR75 CJU75:CJV75 BZY75:BZZ75 BQC75:BQD75 BGG75:BGH75 AWK75:AWL75 AMO75:AMP75 ACS75:ACT75 SW75:SX75 JA75:JB75" xr:uid="{00000000-0002-0000-0000-000001000000}">
      <formula1>$M$75:$M$77</formula1>
    </dataValidation>
    <dataValidation type="list" allowBlank="1" showInputMessage="1" showErrorMessage="1" sqref="WVO983221:WVP983221 WLS983221:WLT983221 WBW983221:WBX983221 VSA983221:VSB983221 VIE983221:VIF983221 UYI983221:UYJ983221 UOM983221:UON983221 UEQ983221:UER983221 TUU983221:TUV983221 TKY983221:TKZ983221 TBC983221:TBD983221 SRG983221:SRH983221 SHK983221:SHL983221 RXO983221:RXP983221 RNS983221:RNT983221 RDW983221:RDX983221 QUA983221:QUB983221 QKE983221:QKF983221 QAI983221:QAJ983221 PQM983221:PQN983221 PGQ983221:PGR983221 OWU983221:OWV983221 OMY983221:OMZ983221 ODC983221:ODD983221 NTG983221:NTH983221 NJK983221:NJL983221 MZO983221:MZP983221 MPS983221:MPT983221 MFW983221:MFX983221 LWA983221:LWB983221 LME983221:LMF983221 LCI983221:LCJ983221 KSM983221:KSN983221 KIQ983221:KIR983221 JYU983221:JYV983221 JOY983221:JOZ983221 JFC983221:JFD983221 IVG983221:IVH983221 ILK983221:ILL983221 IBO983221:IBP983221 HRS983221:HRT983221 HHW983221:HHX983221 GYA983221:GYB983221 GOE983221:GOF983221 GEI983221:GEJ983221 FUM983221:FUN983221 FKQ983221:FKR983221 FAU983221:FAV983221 EQY983221:EQZ983221 EHC983221:EHD983221 DXG983221:DXH983221 DNK983221:DNL983221 DDO983221:DDP983221 CTS983221:CTT983221 CJW983221:CJX983221 CAA983221:CAB983221 BQE983221:BQF983221 BGI983221:BGJ983221 AWM983221:AWN983221 AMQ983221:AMR983221 ACU983221:ACV983221 SY983221:SZ983221 JC983221:JD983221 G983221:H983221 WVO917685:WVP917685 WLS917685:WLT917685 WBW917685:WBX917685 VSA917685:VSB917685 VIE917685:VIF917685 UYI917685:UYJ917685 UOM917685:UON917685 UEQ917685:UER917685 TUU917685:TUV917685 TKY917685:TKZ917685 TBC917685:TBD917685 SRG917685:SRH917685 SHK917685:SHL917685 RXO917685:RXP917685 RNS917685:RNT917685 RDW917685:RDX917685 QUA917685:QUB917685 QKE917685:QKF917685 QAI917685:QAJ917685 PQM917685:PQN917685 PGQ917685:PGR917685 OWU917685:OWV917685 OMY917685:OMZ917685 ODC917685:ODD917685 NTG917685:NTH917685 NJK917685:NJL917685 MZO917685:MZP917685 MPS917685:MPT917685 MFW917685:MFX917685 LWA917685:LWB917685 LME917685:LMF917685 LCI917685:LCJ917685 KSM917685:KSN917685 KIQ917685:KIR917685 JYU917685:JYV917685 JOY917685:JOZ917685 JFC917685:JFD917685 IVG917685:IVH917685 ILK917685:ILL917685 IBO917685:IBP917685 HRS917685:HRT917685 HHW917685:HHX917685 GYA917685:GYB917685 GOE917685:GOF917685 GEI917685:GEJ917685 FUM917685:FUN917685 FKQ917685:FKR917685 FAU917685:FAV917685 EQY917685:EQZ917685 EHC917685:EHD917685 DXG917685:DXH917685 DNK917685:DNL917685 DDO917685:DDP917685 CTS917685:CTT917685 CJW917685:CJX917685 CAA917685:CAB917685 BQE917685:BQF917685 BGI917685:BGJ917685 AWM917685:AWN917685 AMQ917685:AMR917685 ACU917685:ACV917685 SY917685:SZ917685 JC917685:JD917685 G917685:H917685 WVO852149:WVP852149 WLS852149:WLT852149 WBW852149:WBX852149 VSA852149:VSB852149 VIE852149:VIF852149 UYI852149:UYJ852149 UOM852149:UON852149 UEQ852149:UER852149 TUU852149:TUV852149 TKY852149:TKZ852149 TBC852149:TBD852149 SRG852149:SRH852149 SHK852149:SHL852149 RXO852149:RXP852149 RNS852149:RNT852149 RDW852149:RDX852149 QUA852149:QUB852149 QKE852149:QKF852149 QAI852149:QAJ852149 PQM852149:PQN852149 PGQ852149:PGR852149 OWU852149:OWV852149 OMY852149:OMZ852149 ODC852149:ODD852149 NTG852149:NTH852149 NJK852149:NJL852149 MZO852149:MZP852149 MPS852149:MPT852149 MFW852149:MFX852149 LWA852149:LWB852149 LME852149:LMF852149 LCI852149:LCJ852149 KSM852149:KSN852149 KIQ852149:KIR852149 JYU852149:JYV852149 JOY852149:JOZ852149 JFC852149:JFD852149 IVG852149:IVH852149 ILK852149:ILL852149 IBO852149:IBP852149 HRS852149:HRT852149 HHW852149:HHX852149 GYA852149:GYB852149 GOE852149:GOF852149 GEI852149:GEJ852149 FUM852149:FUN852149 FKQ852149:FKR852149 FAU852149:FAV852149 EQY852149:EQZ852149 EHC852149:EHD852149 DXG852149:DXH852149 DNK852149:DNL852149 DDO852149:DDP852149 CTS852149:CTT852149 CJW852149:CJX852149 CAA852149:CAB852149 BQE852149:BQF852149 BGI852149:BGJ852149 AWM852149:AWN852149 AMQ852149:AMR852149 ACU852149:ACV852149 SY852149:SZ852149 JC852149:JD852149 G852149:H852149 WVO786613:WVP786613 WLS786613:WLT786613 WBW786613:WBX786613 VSA786613:VSB786613 VIE786613:VIF786613 UYI786613:UYJ786613 UOM786613:UON786613 UEQ786613:UER786613 TUU786613:TUV786613 TKY786613:TKZ786613 TBC786613:TBD786613 SRG786613:SRH786613 SHK786613:SHL786613 RXO786613:RXP786613 RNS786613:RNT786613 RDW786613:RDX786613 QUA786613:QUB786613 QKE786613:QKF786613 QAI786613:QAJ786613 PQM786613:PQN786613 PGQ786613:PGR786613 OWU786613:OWV786613 OMY786613:OMZ786613 ODC786613:ODD786613 NTG786613:NTH786613 NJK786613:NJL786613 MZO786613:MZP786613 MPS786613:MPT786613 MFW786613:MFX786613 LWA786613:LWB786613 LME786613:LMF786613 LCI786613:LCJ786613 KSM786613:KSN786613 KIQ786613:KIR786613 JYU786613:JYV786613 JOY786613:JOZ786613 JFC786613:JFD786613 IVG786613:IVH786613 ILK786613:ILL786613 IBO786613:IBP786613 HRS786613:HRT786613 HHW786613:HHX786613 GYA786613:GYB786613 GOE786613:GOF786613 GEI786613:GEJ786613 FUM786613:FUN786613 FKQ786613:FKR786613 FAU786613:FAV786613 EQY786613:EQZ786613 EHC786613:EHD786613 DXG786613:DXH786613 DNK786613:DNL786613 DDO786613:DDP786613 CTS786613:CTT786613 CJW786613:CJX786613 CAA786613:CAB786613 BQE786613:BQF786613 BGI786613:BGJ786613 AWM786613:AWN786613 AMQ786613:AMR786613 ACU786613:ACV786613 SY786613:SZ786613 JC786613:JD786613 G786613:H786613 WVO721077:WVP721077 WLS721077:WLT721077 WBW721077:WBX721077 VSA721077:VSB721077 VIE721077:VIF721077 UYI721077:UYJ721077 UOM721077:UON721077 UEQ721077:UER721077 TUU721077:TUV721077 TKY721077:TKZ721077 TBC721077:TBD721077 SRG721077:SRH721077 SHK721077:SHL721077 RXO721077:RXP721077 RNS721077:RNT721077 RDW721077:RDX721077 QUA721077:QUB721077 QKE721077:QKF721077 QAI721077:QAJ721077 PQM721077:PQN721077 PGQ721077:PGR721077 OWU721077:OWV721077 OMY721077:OMZ721077 ODC721077:ODD721077 NTG721077:NTH721077 NJK721077:NJL721077 MZO721077:MZP721077 MPS721077:MPT721077 MFW721077:MFX721077 LWA721077:LWB721077 LME721077:LMF721077 LCI721077:LCJ721077 KSM721077:KSN721077 KIQ721077:KIR721077 JYU721077:JYV721077 JOY721077:JOZ721077 JFC721077:JFD721077 IVG721077:IVH721077 ILK721077:ILL721077 IBO721077:IBP721077 HRS721077:HRT721077 HHW721077:HHX721077 GYA721077:GYB721077 GOE721077:GOF721077 GEI721077:GEJ721077 FUM721077:FUN721077 FKQ721077:FKR721077 FAU721077:FAV721077 EQY721077:EQZ721077 EHC721077:EHD721077 DXG721077:DXH721077 DNK721077:DNL721077 DDO721077:DDP721077 CTS721077:CTT721077 CJW721077:CJX721077 CAA721077:CAB721077 BQE721077:BQF721077 BGI721077:BGJ721077 AWM721077:AWN721077 AMQ721077:AMR721077 ACU721077:ACV721077 SY721077:SZ721077 JC721077:JD721077 G721077:H721077 WVO655541:WVP655541 WLS655541:WLT655541 WBW655541:WBX655541 VSA655541:VSB655541 VIE655541:VIF655541 UYI655541:UYJ655541 UOM655541:UON655541 UEQ655541:UER655541 TUU655541:TUV655541 TKY655541:TKZ655541 TBC655541:TBD655541 SRG655541:SRH655541 SHK655541:SHL655541 RXO655541:RXP655541 RNS655541:RNT655541 RDW655541:RDX655541 QUA655541:QUB655541 QKE655541:QKF655541 QAI655541:QAJ655541 PQM655541:PQN655541 PGQ655541:PGR655541 OWU655541:OWV655541 OMY655541:OMZ655541 ODC655541:ODD655541 NTG655541:NTH655541 NJK655541:NJL655541 MZO655541:MZP655541 MPS655541:MPT655541 MFW655541:MFX655541 LWA655541:LWB655541 LME655541:LMF655541 LCI655541:LCJ655541 KSM655541:KSN655541 KIQ655541:KIR655541 JYU655541:JYV655541 JOY655541:JOZ655541 JFC655541:JFD655541 IVG655541:IVH655541 ILK655541:ILL655541 IBO655541:IBP655541 HRS655541:HRT655541 HHW655541:HHX655541 GYA655541:GYB655541 GOE655541:GOF655541 GEI655541:GEJ655541 FUM655541:FUN655541 FKQ655541:FKR655541 FAU655541:FAV655541 EQY655541:EQZ655541 EHC655541:EHD655541 DXG655541:DXH655541 DNK655541:DNL655541 DDO655541:DDP655541 CTS655541:CTT655541 CJW655541:CJX655541 CAA655541:CAB655541 BQE655541:BQF655541 BGI655541:BGJ655541 AWM655541:AWN655541 AMQ655541:AMR655541 ACU655541:ACV655541 SY655541:SZ655541 JC655541:JD655541 G655541:H655541 WVO590005:WVP590005 WLS590005:WLT590005 WBW590005:WBX590005 VSA590005:VSB590005 VIE590005:VIF590005 UYI590005:UYJ590005 UOM590005:UON590005 UEQ590005:UER590005 TUU590005:TUV590005 TKY590005:TKZ590005 TBC590005:TBD590005 SRG590005:SRH590005 SHK590005:SHL590005 RXO590005:RXP590005 RNS590005:RNT590005 RDW590005:RDX590005 QUA590005:QUB590005 QKE590005:QKF590005 QAI590005:QAJ590005 PQM590005:PQN590005 PGQ590005:PGR590005 OWU590005:OWV590005 OMY590005:OMZ590005 ODC590005:ODD590005 NTG590005:NTH590005 NJK590005:NJL590005 MZO590005:MZP590005 MPS590005:MPT590005 MFW590005:MFX590005 LWA590005:LWB590005 LME590005:LMF590005 LCI590005:LCJ590005 KSM590005:KSN590005 KIQ590005:KIR590005 JYU590005:JYV590005 JOY590005:JOZ590005 JFC590005:JFD590005 IVG590005:IVH590005 ILK590005:ILL590005 IBO590005:IBP590005 HRS590005:HRT590005 HHW590005:HHX590005 GYA590005:GYB590005 GOE590005:GOF590005 GEI590005:GEJ590005 FUM590005:FUN590005 FKQ590005:FKR590005 FAU590005:FAV590005 EQY590005:EQZ590005 EHC590005:EHD590005 DXG590005:DXH590005 DNK590005:DNL590005 DDO590005:DDP590005 CTS590005:CTT590005 CJW590005:CJX590005 CAA590005:CAB590005 BQE590005:BQF590005 BGI590005:BGJ590005 AWM590005:AWN590005 AMQ590005:AMR590005 ACU590005:ACV590005 SY590005:SZ590005 JC590005:JD590005 G590005:H590005 WVO524469:WVP524469 WLS524469:WLT524469 WBW524469:WBX524469 VSA524469:VSB524469 VIE524469:VIF524469 UYI524469:UYJ524469 UOM524469:UON524469 UEQ524469:UER524469 TUU524469:TUV524469 TKY524469:TKZ524469 TBC524469:TBD524469 SRG524469:SRH524469 SHK524469:SHL524469 RXO524469:RXP524469 RNS524469:RNT524469 RDW524469:RDX524469 QUA524469:QUB524469 QKE524469:QKF524469 QAI524469:QAJ524469 PQM524469:PQN524469 PGQ524469:PGR524469 OWU524469:OWV524469 OMY524469:OMZ524469 ODC524469:ODD524469 NTG524469:NTH524469 NJK524469:NJL524469 MZO524469:MZP524469 MPS524469:MPT524469 MFW524469:MFX524469 LWA524469:LWB524469 LME524469:LMF524469 LCI524469:LCJ524469 KSM524469:KSN524469 KIQ524469:KIR524469 JYU524469:JYV524469 JOY524469:JOZ524469 JFC524469:JFD524469 IVG524469:IVH524469 ILK524469:ILL524469 IBO524469:IBP524469 HRS524469:HRT524469 HHW524469:HHX524469 GYA524469:GYB524469 GOE524469:GOF524469 GEI524469:GEJ524469 FUM524469:FUN524469 FKQ524469:FKR524469 FAU524469:FAV524469 EQY524469:EQZ524469 EHC524469:EHD524469 DXG524469:DXH524469 DNK524469:DNL524469 DDO524469:DDP524469 CTS524469:CTT524469 CJW524469:CJX524469 CAA524469:CAB524469 BQE524469:BQF524469 BGI524469:BGJ524469 AWM524469:AWN524469 AMQ524469:AMR524469 ACU524469:ACV524469 SY524469:SZ524469 JC524469:JD524469 G524469:H524469 WVO458933:WVP458933 WLS458933:WLT458933 WBW458933:WBX458933 VSA458933:VSB458933 VIE458933:VIF458933 UYI458933:UYJ458933 UOM458933:UON458933 UEQ458933:UER458933 TUU458933:TUV458933 TKY458933:TKZ458933 TBC458933:TBD458933 SRG458933:SRH458933 SHK458933:SHL458933 RXO458933:RXP458933 RNS458933:RNT458933 RDW458933:RDX458933 QUA458933:QUB458933 QKE458933:QKF458933 QAI458933:QAJ458933 PQM458933:PQN458933 PGQ458933:PGR458933 OWU458933:OWV458933 OMY458933:OMZ458933 ODC458933:ODD458933 NTG458933:NTH458933 NJK458933:NJL458933 MZO458933:MZP458933 MPS458933:MPT458933 MFW458933:MFX458933 LWA458933:LWB458933 LME458933:LMF458933 LCI458933:LCJ458933 KSM458933:KSN458933 KIQ458933:KIR458933 JYU458933:JYV458933 JOY458933:JOZ458933 JFC458933:JFD458933 IVG458933:IVH458933 ILK458933:ILL458933 IBO458933:IBP458933 HRS458933:HRT458933 HHW458933:HHX458933 GYA458933:GYB458933 GOE458933:GOF458933 GEI458933:GEJ458933 FUM458933:FUN458933 FKQ458933:FKR458933 FAU458933:FAV458933 EQY458933:EQZ458933 EHC458933:EHD458933 DXG458933:DXH458933 DNK458933:DNL458933 DDO458933:DDP458933 CTS458933:CTT458933 CJW458933:CJX458933 CAA458933:CAB458933 BQE458933:BQF458933 BGI458933:BGJ458933 AWM458933:AWN458933 AMQ458933:AMR458933 ACU458933:ACV458933 SY458933:SZ458933 JC458933:JD458933 G458933:H458933 WVO393397:WVP393397 WLS393397:WLT393397 WBW393397:WBX393397 VSA393397:VSB393397 VIE393397:VIF393397 UYI393397:UYJ393397 UOM393397:UON393397 UEQ393397:UER393397 TUU393397:TUV393397 TKY393397:TKZ393397 TBC393397:TBD393397 SRG393397:SRH393397 SHK393397:SHL393397 RXO393397:RXP393397 RNS393397:RNT393397 RDW393397:RDX393397 QUA393397:QUB393397 QKE393397:QKF393397 QAI393397:QAJ393397 PQM393397:PQN393397 PGQ393397:PGR393397 OWU393397:OWV393397 OMY393397:OMZ393397 ODC393397:ODD393397 NTG393397:NTH393397 NJK393397:NJL393397 MZO393397:MZP393397 MPS393397:MPT393397 MFW393397:MFX393397 LWA393397:LWB393397 LME393397:LMF393397 LCI393397:LCJ393397 KSM393397:KSN393397 KIQ393397:KIR393397 JYU393397:JYV393397 JOY393397:JOZ393397 JFC393397:JFD393397 IVG393397:IVH393397 ILK393397:ILL393397 IBO393397:IBP393397 HRS393397:HRT393397 HHW393397:HHX393397 GYA393397:GYB393397 GOE393397:GOF393397 GEI393397:GEJ393397 FUM393397:FUN393397 FKQ393397:FKR393397 FAU393397:FAV393397 EQY393397:EQZ393397 EHC393397:EHD393397 DXG393397:DXH393397 DNK393397:DNL393397 DDO393397:DDP393397 CTS393397:CTT393397 CJW393397:CJX393397 CAA393397:CAB393397 BQE393397:BQF393397 BGI393397:BGJ393397 AWM393397:AWN393397 AMQ393397:AMR393397 ACU393397:ACV393397 SY393397:SZ393397 JC393397:JD393397 G393397:H393397 WVO327861:WVP327861 WLS327861:WLT327861 WBW327861:WBX327861 VSA327861:VSB327861 VIE327861:VIF327861 UYI327861:UYJ327861 UOM327861:UON327861 UEQ327861:UER327861 TUU327861:TUV327861 TKY327861:TKZ327861 TBC327861:TBD327861 SRG327861:SRH327861 SHK327861:SHL327861 RXO327861:RXP327861 RNS327861:RNT327861 RDW327861:RDX327861 QUA327861:QUB327861 QKE327861:QKF327861 QAI327861:QAJ327861 PQM327861:PQN327861 PGQ327861:PGR327861 OWU327861:OWV327861 OMY327861:OMZ327861 ODC327861:ODD327861 NTG327861:NTH327861 NJK327861:NJL327861 MZO327861:MZP327861 MPS327861:MPT327861 MFW327861:MFX327861 LWA327861:LWB327861 LME327861:LMF327861 LCI327861:LCJ327861 KSM327861:KSN327861 KIQ327861:KIR327861 JYU327861:JYV327861 JOY327861:JOZ327861 JFC327861:JFD327861 IVG327861:IVH327861 ILK327861:ILL327861 IBO327861:IBP327861 HRS327861:HRT327861 HHW327861:HHX327861 GYA327861:GYB327861 GOE327861:GOF327861 GEI327861:GEJ327861 FUM327861:FUN327861 FKQ327861:FKR327861 FAU327861:FAV327861 EQY327861:EQZ327861 EHC327861:EHD327861 DXG327861:DXH327861 DNK327861:DNL327861 DDO327861:DDP327861 CTS327861:CTT327861 CJW327861:CJX327861 CAA327861:CAB327861 BQE327861:BQF327861 BGI327861:BGJ327861 AWM327861:AWN327861 AMQ327861:AMR327861 ACU327861:ACV327861 SY327861:SZ327861 JC327861:JD327861 G327861:H327861 WVO262325:WVP262325 WLS262325:WLT262325 WBW262325:WBX262325 VSA262325:VSB262325 VIE262325:VIF262325 UYI262325:UYJ262325 UOM262325:UON262325 UEQ262325:UER262325 TUU262325:TUV262325 TKY262325:TKZ262325 TBC262325:TBD262325 SRG262325:SRH262325 SHK262325:SHL262325 RXO262325:RXP262325 RNS262325:RNT262325 RDW262325:RDX262325 QUA262325:QUB262325 QKE262325:QKF262325 QAI262325:QAJ262325 PQM262325:PQN262325 PGQ262325:PGR262325 OWU262325:OWV262325 OMY262325:OMZ262325 ODC262325:ODD262325 NTG262325:NTH262325 NJK262325:NJL262325 MZO262325:MZP262325 MPS262325:MPT262325 MFW262325:MFX262325 LWA262325:LWB262325 LME262325:LMF262325 LCI262325:LCJ262325 KSM262325:KSN262325 KIQ262325:KIR262325 JYU262325:JYV262325 JOY262325:JOZ262325 JFC262325:JFD262325 IVG262325:IVH262325 ILK262325:ILL262325 IBO262325:IBP262325 HRS262325:HRT262325 HHW262325:HHX262325 GYA262325:GYB262325 GOE262325:GOF262325 GEI262325:GEJ262325 FUM262325:FUN262325 FKQ262325:FKR262325 FAU262325:FAV262325 EQY262325:EQZ262325 EHC262325:EHD262325 DXG262325:DXH262325 DNK262325:DNL262325 DDO262325:DDP262325 CTS262325:CTT262325 CJW262325:CJX262325 CAA262325:CAB262325 BQE262325:BQF262325 BGI262325:BGJ262325 AWM262325:AWN262325 AMQ262325:AMR262325 ACU262325:ACV262325 SY262325:SZ262325 JC262325:JD262325 G262325:H262325 WVO196789:WVP196789 WLS196789:WLT196789 WBW196789:WBX196789 VSA196789:VSB196789 VIE196789:VIF196789 UYI196789:UYJ196789 UOM196789:UON196789 UEQ196789:UER196789 TUU196789:TUV196789 TKY196789:TKZ196789 TBC196789:TBD196789 SRG196789:SRH196789 SHK196789:SHL196789 RXO196789:RXP196789 RNS196789:RNT196789 RDW196789:RDX196789 QUA196789:QUB196789 QKE196789:QKF196789 QAI196789:QAJ196789 PQM196789:PQN196789 PGQ196789:PGR196789 OWU196789:OWV196789 OMY196789:OMZ196789 ODC196789:ODD196789 NTG196789:NTH196789 NJK196789:NJL196789 MZO196789:MZP196789 MPS196789:MPT196789 MFW196789:MFX196789 LWA196789:LWB196789 LME196789:LMF196789 LCI196789:LCJ196789 KSM196789:KSN196789 KIQ196789:KIR196789 JYU196789:JYV196789 JOY196789:JOZ196789 JFC196789:JFD196789 IVG196789:IVH196789 ILK196789:ILL196789 IBO196789:IBP196789 HRS196789:HRT196789 HHW196789:HHX196789 GYA196789:GYB196789 GOE196789:GOF196789 GEI196789:GEJ196789 FUM196789:FUN196789 FKQ196789:FKR196789 FAU196789:FAV196789 EQY196789:EQZ196789 EHC196789:EHD196789 DXG196789:DXH196789 DNK196789:DNL196789 DDO196789:DDP196789 CTS196789:CTT196789 CJW196789:CJX196789 CAA196789:CAB196789 BQE196789:BQF196789 BGI196789:BGJ196789 AWM196789:AWN196789 AMQ196789:AMR196789 ACU196789:ACV196789 SY196789:SZ196789 JC196789:JD196789 G196789:H196789 WVO131253:WVP131253 WLS131253:WLT131253 WBW131253:WBX131253 VSA131253:VSB131253 VIE131253:VIF131253 UYI131253:UYJ131253 UOM131253:UON131253 UEQ131253:UER131253 TUU131253:TUV131253 TKY131253:TKZ131253 TBC131253:TBD131253 SRG131253:SRH131253 SHK131253:SHL131253 RXO131253:RXP131253 RNS131253:RNT131253 RDW131253:RDX131253 QUA131253:QUB131253 QKE131253:QKF131253 QAI131253:QAJ131253 PQM131253:PQN131253 PGQ131253:PGR131253 OWU131253:OWV131253 OMY131253:OMZ131253 ODC131253:ODD131253 NTG131253:NTH131253 NJK131253:NJL131253 MZO131253:MZP131253 MPS131253:MPT131253 MFW131253:MFX131253 LWA131253:LWB131253 LME131253:LMF131253 LCI131253:LCJ131253 KSM131253:KSN131253 KIQ131253:KIR131253 JYU131253:JYV131253 JOY131253:JOZ131253 JFC131253:JFD131253 IVG131253:IVH131253 ILK131253:ILL131253 IBO131253:IBP131253 HRS131253:HRT131253 HHW131253:HHX131253 GYA131253:GYB131253 GOE131253:GOF131253 GEI131253:GEJ131253 FUM131253:FUN131253 FKQ131253:FKR131253 FAU131253:FAV131253 EQY131253:EQZ131253 EHC131253:EHD131253 DXG131253:DXH131253 DNK131253:DNL131253 DDO131253:DDP131253 CTS131253:CTT131253 CJW131253:CJX131253 CAA131253:CAB131253 BQE131253:BQF131253 BGI131253:BGJ131253 AWM131253:AWN131253 AMQ131253:AMR131253 ACU131253:ACV131253 SY131253:SZ131253 JC131253:JD131253 G131253:H131253 WVO65717:WVP65717 WLS65717:WLT65717 WBW65717:WBX65717 VSA65717:VSB65717 VIE65717:VIF65717 UYI65717:UYJ65717 UOM65717:UON65717 UEQ65717:UER65717 TUU65717:TUV65717 TKY65717:TKZ65717 TBC65717:TBD65717 SRG65717:SRH65717 SHK65717:SHL65717 RXO65717:RXP65717 RNS65717:RNT65717 RDW65717:RDX65717 QUA65717:QUB65717 QKE65717:QKF65717 QAI65717:QAJ65717 PQM65717:PQN65717 PGQ65717:PGR65717 OWU65717:OWV65717 OMY65717:OMZ65717 ODC65717:ODD65717 NTG65717:NTH65717 NJK65717:NJL65717 MZO65717:MZP65717 MPS65717:MPT65717 MFW65717:MFX65717 LWA65717:LWB65717 LME65717:LMF65717 LCI65717:LCJ65717 KSM65717:KSN65717 KIQ65717:KIR65717 JYU65717:JYV65717 JOY65717:JOZ65717 JFC65717:JFD65717 IVG65717:IVH65717 ILK65717:ILL65717 IBO65717:IBP65717 HRS65717:HRT65717 HHW65717:HHX65717 GYA65717:GYB65717 GOE65717:GOF65717 GEI65717:GEJ65717 FUM65717:FUN65717 FKQ65717:FKR65717 FAU65717:FAV65717 EQY65717:EQZ65717 EHC65717:EHD65717 DXG65717:DXH65717 DNK65717:DNL65717 DDO65717:DDP65717 CTS65717:CTT65717 CJW65717:CJX65717 CAA65717:CAB65717 BQE65717:BQF65717 BGI65717:BGJ65717 AWM65717:AWN65717 AMQ65717:AMR65717 ACU65717:ACV65717 SY65717:SZ65717 JC65717:JD65717 G65717:H65717 WVO75:WVP75 WLS75:WLT75 WBW75:WBX75 VSA75:VSB75 VIE75:VIF75 UYI75:UYJ75 UOM75:UON75 UEQ75:UER75 TUU75:TUV75 TKY75:TKZ75 TBC75:TBD75 SRG75:SRH75 SHK75:SHL75 RXO75:RXP75 RNS75:RNT75 RDW75:RDX75 QUA75:QUB75 QKE75:QKF75 QAI75:QAJ75 PQM75:PQN75 PGQ75:PGR75 OWU75:OWV75 OMY75:OMZ75 ODC75:ODD75 NTG75:NTH75 NJK75:NJL75 MZO75:MZP75 MPS75:MPT75 MFW75:MFX75 LWA75:LWB75 LME75:LMF75 LCI75:LCJ75 KSM75:KSN75 KIQ75:KIR75 JYU75:JYV75 JOY75:JOZ75 JFC75:JFD75 IVG75:IVH75 ILK75:ILL75 IBO75:IBP75 HRS75:HRT75 HHW75:HHX75 GYA75:GYB75 GOE75:GOF75 GEI75:GEJ75 FUM75:FUN75 FKQ75:FKR75 FAU75:FAV75 EQY75:EQZ75 EHC75:EHD75 DXG75:DXH75 DNK75:DNL75 DDO75:DDP75 CTS75:CTT75 CJW75:CJX75 CAA75:CAB75 BQE75:BQF75 BGI75:BGJ75 AWM75:AWN75 AMQ75:AMR75 ACU75:ACV75 SY75:SZ75 JC75:JD75" xr:uid="{00000000-0002-0000-0000-000002000000}">
      <formula1>$M$75:$M$78</formula1>
    </dataValidation>
    <dataValidation type="list" allowBlank="1" showInputMessage="1" showErrorMessage="1" sqref="E104:H105 JA104:JD105 SW104:SZ105 ACS104:ACV105 AMO104:AMR105 AWK104:AWN105 BGG104:BGJ105 BQC104:BQF105 BZY104:CAB105 CJU104:CJX105 CTQ104:CTT105 DDM104:DDP105 DNI104:DNL105 DXE104:DXH105 EHA104:EHD105 EQW104:EQZ105 FAS104:FAV105 FKO104:FKR105 FUK104:FUN105 GEG104:GEJ105 GOC104:GOF105 GXY104:GYB105 HHU104:HHX105 HRQ104:HRT105 IBM104:IBP105 ILI104:ILL105 IVE104:IVH105 JFA104:JFD105 JOW104:JOZ105 JYS104:JYV105 KIO104:KIR105 KSK104:KSN105 LCG104:LCJ105 LMC104:LMF105 LVY104:LWB105 MFU104:MFX105 MPQ104:MPT105 MZM104:MZP105 NJI104:NJL105 NTE104:NTH105 ODA104:ODD105 OMW104:OMZ105 OWS104:OWV105 PGO104:PGR105 PQK104:PQN105 QAG104:QAJ105 QKC104:QKF105 QTY104:QUB105 RDU104:RDX105 RNQ104:RNT105 RXM104:RXP105 SHI104:SHL105 SRE104:SRH105 TBA104:TBD105 TKW104:TKZ105 TUS104:TUV105 UEO104:UER105 UOK104:UON105 UYG104:UYJ105 VIC104:VIF105 VRY104:VSB105 WBU104:WBX105 WLQ104:WLT105 WVM104:WVP105 E65746:H65747 JA65746:JD65747 SW65746:SZ65747 ACS65746:ACV65747 AMO65746:AMR65747 AWK65746:AWN65747 BGG65746:BGJ65747 BQC65746:BQF65747 BZY65746:CAB65747 CJU65746:CJX65747 CTQ65746:CTT65747 DDM65746:DDP65747 DNI65746:DNL65747 DXE65746:DXH65747 EHA65746:EHD65747 EQW65746:EQZ65747 FAS65746:FAV65747 FKO65746:FKR65747 FUK65746:FUN65747 GEG65746:GEJ65747 GOC65746:GOF65747 GXY65746:GYB65747 HHU65746:HHX65747 HRQ65746:HRT65747 IBM65746:IBP65747 ILI65746:ILL65747 IVE65746:IVH65747 JFA65746:JFD65747 JOW65746:JOZ65747 JYS65746:JYV65747 KIO65746:KIR65747 KSK65746:KSN65747 LCG65746:LCJ65747 LMC65746:LMF65747 LVY65746:LWB65747 MFU65746:MFX65747 MPQ65746:MPT65747 MZM65746:MZP65747 NJI65746:NJL65747 NTE65746:NTH65747 ODA65746:ODD65747 OMW65746:OMZ65747 OWS65746:OWV65747 PGO65746:PGR65747 PQK65746:PQN65747 QAG65746:QAJ65747 QKC65746:QKF65747 QTY65746:QUB65747 RDU65746:RDX65747 RNQ65746:RNT65747 RXM65746:RXP65747 SHI65746:SHL65747 SRE65746:SRH65747 TBA65746:TBD65747 TKW65746:TKZ65747 TUS65746:TUV65747 UEO65746:UER65747 UOK65746:UON65747 UYG65746:UYJ65747 VIC65746:VIF65747 VRY65746:VSB65747 WBU65746:WBX65747 WLQ65746:WLT65747 WVM65746:WVP65747 E131282:H131283 JA131282:JD131283 SW131282:SZ131283 ACS131282:ACV131283 AMO131282:AMR131283 AWK131282:AWN131283 BGG131282:BGJ131283 BQC131282:BQF131283 BZY131282:CAB131283 CJU131282:CJX131283 CTQ131282:CTT131283 DDM131282:DDP131283 DNI131282:DNL131283 DXE131282:DXH131283 EHA131282:EHD131283 EQW131282:EQZ131283 FAS131282:FAV131283 FKO131282:FKR131283 FUK131282:FUN131283 GEG131282:GEJ131283 GOC131282:GOF131283 GXY131282:GYB131283 HHU131282:HHX131283 HRQ131282:HRT131283 IBM131282:IBP131283 ILI131282:ILL131283 IVE131282:IVH131283 JFA131282:JFD131283 JOW131282:JOZ131283 JYS131282:JYV131283 KIO131282:KIR131283 KSK131282:KSN131283 LCG131282:LCJ131283 LMC131282:LMF131283 LVY131282:LWB131283 MFU131282:MFX131283 MPQ131282:MPT131283 MZM131282:MZP131283 NJI131282:NJL131283 NTE131282:NTH131283 ODA131282:ODD131283 OMW131282:OMZ131283 OWS131282:OWV131283 PGO131282:PGR131283 PQK131282:PQN131283 QAG131282:QAJ131283 QKC131282:QKF131283 QTY131282:QUB131283 RDU131282:RDX131283 RNQ131282:RNT131283 RXM131282:RXP131283 SHI131282:SHL131283 SRE131282:SRH131283 TBA131282:TBD131283 TKW131282:TKZ131283 TUS131282:TUV131283 UEO131282:UER131283 UOK131282:UON131283 UYG131282:UYJ131283 VIC131282:VIF131283 VRY131282:VSB131283 WBU131282:WBX131283 WLQ131282:WLT131283 WVM131282:WVP131283 E196818:H196819 JA196818:JD196819 SW196818:SZ196819 ACS196818:ACV196819 AMO196818:AMR196819 AWK196818:AWN196819 BGG196818:BGJ196819 BQC196818:BQF196819 BZY196818:CAB196819 CJU196818:CJX196819 CTQ196818:CTT196819 DDM196818:DDP196819 DNI196818:DNL196819 DXE196818:DXH196819 EHA196818:EHD196819 EQW196818:EQZ196819 FAS196818:FAV196819 FKO196818:FKR196819 FUK196818:FUN196819 GEG196818:GEJ196819 GOC196818:GOF196819 GXY196818:GYB196819 HHU196818:HHX196819 HRQ196818:HRT196819 IBM196818:IBP196819 ILI196818:ILL196819 IVE196818:IVH196819 JFA196818:JFD196819 JOW196818:JOZ196819 JYS196818:JYV196819 KIO196818:KIR196819 KSK196818:KSN196819 LCG196818:LCJ196819 LMC196818:LMF196819 LVY196818:LWB196819 MFU196818:MFX196819 MPQ196818:MPT196819 MZM196818:MZP196819 NJI196818:NJL196819 NTE196818:NTH196819 ODA196818:ODD196819 OMW196818:OMZ196819 OWS196818:OWV196819 PGO196818:PGR196819 PQK196818:PQN196819 QAG196818:QAJ196819 QKC196818:QKF196819 QTY196818:QUB196819 RDU196818:RDX196819 RNQ196818:RNT196819 RXM196818:RXP196819 SHI196818:SHL196819 SRE196818:SRH196819 TBA196818:TBD196819 TKW196818:TKZ196819 TUS196818:TUV196819 UEO196818:UER196819 UOK196818:UON196819 UYG196818:UYJ196819 VIC196818:VIF196819 VRY196818:VSB196819 WBU196818:WBX196819 WLQ196818:WLT196819 WVM196818:WVP196819 E262354:H262355 JA262354:JD262355 SW262354:SZ262355 ACS262354:ACV262355 AMO262354:AMR262355 AWK262354:AWN262355 BGG262354:BGJ262355 BQC262354:BQF262355 BZY262354:CAB262355 CJU262354:CJX262355 CTQ262354:CTT262355 DDM262354:DDP262355 DNI262354:DNL262355 DXE262354:DXH262355 EHA262354:EHD262355 EQW262354:EQZ262355 FAS262354:FAV262355 FKO262354:FKR262355 FUK262354:FUN262355 GEG262354:GEJ262355 GOC262354:GOF262355 GXY262354:GYB262355 HHU262354:HHX262355 HRQ262354:HRT262355 IBM262354:IBP262355 ILI262354:ILL262355 IVE262354:IVH262355 JFA262354:JFD262355 JOW262354:JOZ262355 JYS262354:JYV262355 KIO262354:KIR262355 KSK262354:KSN262355 LCG262354:LCJ262355 LMC262354:LMF262355 LVY262354:LWB262355 MFU262354:MFX262355 MPQ262354:MPT262355 MZM262354:MZP262355 NJI262354:NJL262355 NTE262354:NTH262355 ODA262354:ODD262355 OMW262354:OMZ262355 OWS262354:OWV262355 PGO262354:PGR262355 PQK262354:PQN262355 QAG262354:QAJ262355 QKC262354:QKF262355 QTY262354:QUB262355 RDU262354:RDX262355 RNQ262354:RNT262355 RXM262354:RXP262355 SHI262354:SHL262355 SRE262354:SRH262355 TBA262354:TBD262355 TKW262354:TKZ262355 TUS262354:TUV262355 UEO262354:UER262355 UOK262354:UON262355 UYG262354:UYJ262355 VIC262354:VIF262355 VRY262354:VSB262355 WBU262354:WBX262355 WLQ262354:WLT262355 WVM262354:WVP262355 E327890:H327891 JA327890:JD327891 SW327890:SZ327891 ACS327890:ACV327891 AMO327890:AMR327891 AWK327890:AWN327891 BGG327890:BGJ327891 BQC327890:BQF327891 BZY327890:CAB327891 CJU327890:CJX327891 CTQ327890:CTT327891 DDM327890:DDP327891 DNI327890:DNL327891 DXE327890:DXH327891 EHA327890:EHD327891 EQW327890:EQZ327891 FAS327890:FAV327891 FKO327890:FKR327891 FUK327890:FUN327891 GEG327890:GEJ327891 GOC327890:GOF327891 GXY327890:GYB327891 HHU327890:HHX327891 HRQ327890:HRT327891 IBM327890:IBP327891 ILI327890:ILL327891 IVE327890:IVH327891 JFA327890:JFD327891 JOW327890:JOZ327891 JYS327890:JYV327891 KIO327890:KIR327891 KSK327890:KSN327891 LCG327890:LCJ327891 LMC327890:LMF327891 LVY327890:LWB327891 MFU327890:MFX327891 MPQ327890:MPT327891 MZM327890:MZP327891 NJI327890:NJL327891 NTE327890:NTH327891 ODA327890:ODD327891 OMW327890:OMZ327891 OWS327890:OWV327891 PGO327890:PGR327891 PQK327890:PQN327891 QAG327890:QAJ327891 QKC327890:QKF327891 QTY327890:QUB327891 RDU327890:RDX327891 RNQ327890:RNT327891 RXM327890:RXP327891 SHI327890:SHL327891 SRE327890:SRH327891 TBA327890:TBD327891 TKW327890:TKZ327891 TUS327890:TUV327891 UEO327890:UER327891 UOK327890:UON327891 UYG327890:UYJ327891 VIC327890:VIF327891 VRY327890:VSB327891 WBU327890:WBX327891 WLQ327890:WLT327891 WVM327890:WVP327891 E393426:H393427 JA393426:JD393427 SW393426:SZ393427 ACS393426:ACV393427 AMO393426:AMR393427 AWK393426:AWN393427 BGG393426:BGJ393427 BQC393426:BQF393427 BZY393426:CAB393427 CJU393426:CJX393427 CTQ393426:CTT393427 DDM393426:DDP393427 DNI393426:DNL393427 DXE393426:DXH393427 EHA393426:EHD393427 EQW393426:EQZ393427 FAS393426:FAV393427 FKO393426:FKR393427 FUK393426:FUN393427 GEG393426:GEJ393427 GOC393426:GOF393427 GXY393426:GYB393427 HHU393426:HHX393427 HRQ393426:HRT393427 IBM393426:IBP393427 ILI393426:ILL393427 IVE393426:IVH393427 JFA393426:JFD393427 JOW393426:JOZ393427 JYS393426:JYV393427 KIO393426:KIR393427 KSK393426:KSN393427 LCG393426:LCJ393427 LMC393426:LMF393427 LVY393426:LWB393427 MFU393426:MFX393427 MPQ393426:MPT393427 MZM393426:MZP393427 NJI393426:NJL393427 NTE393426:NTH393427 ODA393426:ODD393427 OMW393426:OMZ393427 OWS393426:OWV393427 PGO393426:PGR393427 PQK393426:PQN393427 QAG393426:QAJ393427 QKC393426:QKF393427 QTY393426:QUB393427 RDU393426:RDX393427 RNQ393426:RNT393427 RXM393426:RXP393427 SHI393426:SHL393427 SRE393426:SRH393427 TBA393426:TBD393427 TKW393426:TKZ393427 TUS393426:TUV393427 UEO393426:UER393427 UOK393426:UON393427 UYG393426:UYJ393427 VIC393426:VIF393427 VRY393426:VSB393427 WBU393426:WBX393427 WLQ393426:WLT393427 WVM393426:WVP393427 E458962:H458963 JA458962:JD458963 SW458962:SZ458963 ACS458962:ACV458963 AMO458962:AMR458963 AWK458962:AWN458963 BGG458962:BGJ458963 BQC458962:BQF458963 BZY458962:CAB458963 CJU458962:CJX458963 CTQ458962:CTT458963 DDM458962:DDP458963 DNI458962:DNL458963 DXE458962:DXH458963 EHA458962:EHD458963 EQW458962:EQZ458963 FAS458962:FAV458963 FKO458962:FKR458963 FUK458962:FUN458963 GEG458962:GEJ458963 GOC458962:GOF458963 GXY458962:GYB458963 HHU458962:HHX458963 HRQ458962:HRT458963 IBM458962:IBP458963 ILI458962:ILL458963 IVE458962:IVH458963 JFA458962:JFD458963 JOW458962:JOZ458963 JYS458962:JYV458963 KIO458962:KIR458963 KSK458962:KSN458963 LCG458962:LCJ458963 LMC458962:LMF458963 LVY458962:LWB458963 MFU458962:MFX458963 MPQ458962:MPT458963 MZM458962:MZP458963 NJI458962:NJL458963 NTE458962:NTH458963 ODA458962:ODD458963 OMW458962:OMZ458963 OWS458962:OWV458963 PGO458962:PGR458963 PQK458962:PQN458963 QAG458962:QAJ458963 QKC458962:QKF458963 QTY458962:QUB458963 RDU458962:RDX458963 RNQ458962:RNT458963 RXM458962:RXP458963 SHI458962:SHL458963 SRE458962:SRH458963 TBA458962:TBD458963 TKW458962:TKZ458963 TUS458962:TUV458963 UEO458962:UER458963 UOK458962:UON458963 UYG458962:UYJ458963 VIC458962:VIF458963 VRY458962:VSB458963 WBU458962:WBX458963 WLQ458962:WLT458963 WVM458962:WVP458963 E524498:H524499 JA524498:JD524499 SW524498:SZ524499 ACS524498:ACV524499 AMO524498:AMR524499 AWK524498:AWN524499 BGG524498:BGJ524499 BQC524498:BQF524499 BZY524498:CAB524499 CJU524498:CJX524499 CTQ524498:CTT524499 DDM524498:DDP524499 DNI524498:DNL524499 DXE524498:DXH524499 EHA524498:EHD524499 EQW524498:EQZ524499 FAS524498:FAV524499 FKO524498:FKR524499 FUK524498:FUN524499 GEG524498:GEJ524499 GOC524498:GOF524499 GXY524498:GYB524499 HHU524498:HHX524499 HRQ524498:HRT524499 IBM524498:IBP524499 ILI524498:ILL524499 IVE524498:IVH524499 JFA524498:JFD524499 JOW524498:JOZ524499 JYS524498:JYV524499 KIO524498:KIR524499 KSK524498:KSN524499 LCG524498:LCJ524499 LMC524498:LMF524499 LVY524498:LWB524499 MFU524498:MFX524499 MPQ524498:MPT524499 MZM524498:MZP524499 NJI524498:NJL524499 NTE524498:NTH524499 ODA524498:ODD524499 OMW524498:OMZ524499 OWS524498:OWV524499 PGO524498:PGR524499 PQK524498:PQN524499 QAG524498:QAJ524499 QKC524498:QKF524499 QTY524498:QUB524499 RDU524498:RDX524499 RNQ524498:RNT524499 RXM524498:RXP524499 SHI524498:SHL524499 SRE524498:SRH524499 TBA524498:TBD524499 TKW524498:TKZ524499 TUS524498:TUV524499 UEO524498:UER524499 UOK524498:UON524499 UYG524498:UYJ524499 VIC524498:VIF524499 VRY524498:VSB524499 WBU524498:WBX524499 WLQ524498:WLT524499 WVM524498:WVP524499 E590034:H590035 JA590034:JD590035 SW590034:SZ590035 ACS590034:ACV590035 AMO590034:AMR590035 AWK590034:AWN590035 BGG590034:BGJ590035 BQC590034:BQF590035 BZY590034:CAB590035 CJU590034:CJX590035 CTQ590034:CTT590035 DDM590034:DDP590035 DNI590034:DNL590035 DXE590034:DXH590035 EHA590034:EHD590035 EQW590034:EQZ590035 FAS590034:FAV590035 FKO590034:FKR590035 FUK590034:FUN590035 GEG590034:GEJ590035 GOC590034:GOF590035 GXY590034:GYB590035 HHU590034:HHX590035 HRQ590034:HRT590035 IBM590034:IBP590035 ILI590034:ILL590035 IVE590034:IVH590035 JFA590034:JFD590035 JOW590034:JOZ590035 JYS590034:JYV590035 KIO590034:KIR590035 KSK590034:KSN590035 LCG590034:LCJ590035 LMC590034:LMF590035 LVY590034:LWB590035 MFU590034:MFX590035 MPQ590034:MPT590035 MZM590034:MZP590035 NJI590034:NJL590035 NTE590034:NTH590035 ODA590034:ODD590035 OMW590034:OMZ590035 OWS590034:OWV590035 PGO590034:PGR590035 PQK590034:PQN590035 QAG590034:QAJ590035 QKC590034:QKF590035 QTY590034:QUB590035 RDU590034:RDX590035 RNQ590034:RNT590035 RXM590034:RXP590035 SHI590034:SHL590035 SRE590034:SRH590035 TBA590034:TBD590035 TKW590034:TKZ590035 TUS590034:TUV590035 UEO590034:UER590035 UOK590034:UON590035 UYG590034:UYJ590035 VIC590034:VIF590035 VRY590034:VSB590035 WBU590034:WBX590035 WLQ590034:WLT590035 WVM590034:WVP590035 E655570:H655571 JA655570:JD655571 SW655570:SZ655571 ACS655570:ACV655571 AMO655570:AMR655571 AWK655570:AWN655571 BGG655570:BGJ655571 BQC655570:BQF655571 BZY655570:CAB655571 CJU655570:CJX655571 CTQ655570:CTT655571 DDM655570:DDP655571 DNI655570:DNL655571 DXE655570:DXH655571 EHA655570:EHD655571 EQW655570:EQZ655571 FAS655570:FAV655571 FKO655570:FKR655571 FUK655570:FUN655571 GEG655570:GEJ655571 GOC655570:GOF655571 GXY655570:GYB655571 HHU655570:HHX655571 HRQ655570:HRT655571 IBM655570:IBP655571 ILI655570:ILL655571 IVE655570:IVH655571 JFA655570:JFD655571 JOW655570:JOZ655571 JYS655570:JYV655571 KIO655570:KIR655571 KSK655570:KSN655571 LCG655570:LCJ655571 LMC655570:LMF655571 LVY655570:LWB655571 MFU655570:MFX655571 MPQ655570:MPT655571 MZM655570:MZP655571 NJI655570:NJL655571 NTE655570:NTH655571 ODA655570:ODD655571 OMW655570:OMZ655571 OWS655570:OWV655571 PGO655570:PGR655571 PQK655570:PQN655571 QAG655570:QAJ655571 QKC655570:QKF655571 QTY655570:QUB655571 RDU655570:RDX655571 RNQ655570:RNT655571 RXM655570:RXP655571 SHI655570:SHL655571 SRE655570:SRH655571 TBA655570:TBD655571 TKW655570:TKZ655571 TUS655570:TUV655571 UEO655570:UER655571 UOK655570:UON655571 UYG655570:UYJ655571 VIC655570:VIF655571 VRY655570:VSB655571 WBU655570:WBX655571 WLQ655570:WLT655571 WVM655570:WVP655571 E721106:H721107 JA721106:JD721107 SW721106:SZ721107 ACS721106:ACV721107 AMO721106:AMR721107 AWK721106:AWN721107 BGG721106:BGJ721107 BQC721106:BQF721107 BZY721106:CAB721107 CJU721106:CJX721107 CTQ721106:CTT721107 DDM721106:DDP721107 DNI721106:DNL721107 DXE721106:DXH721107 EHA721106:EHD721107 EQW721106:EQZ721107 FAS721106:FAV721107 FKO721106:FKR721107 FUK721106:FUN721107 GEG721106:GEJ721107 GOC721106:GOF721107 GXY721106:GYB721107 HHU721106:HHX721107 HRQ721106:HRT721107 IBM721106:IBP721107 ILI721106:ILL721107 IVE721106:IVH721107 JFA721106:JFD721107 JOW721106:JOZ721107 JYS721106:JYV721107 KIO721106:KIR721107 KSK721106:KSN721107 LCG721106:LCJ721107 LMC721106:LMF721107 LVY721106:LWB721107 MFU721106:MFX721107 MPQ721106:MPT721107 MZM721106:MZP721107 NJI721106:NJL721107 NTE721106:NTH721107 ODA721106:ODD721107 OMW721106:OMZ721107 OWS721106:OWV721107 PGO721106:PGR721107 PQK721106:PQN721107 QAG721106:QAJ721107 QKC721106:QKF721107 QTY721106:QUB721107 RDU721106:RDX721107 RNQ721106:RNT721107 RXM721106:RXP721107 SHI721106:SHL721107 SRE721106:SRH721107 TBA721106:TBD721107 TKW721106:TKZ721107 TUS721106:TUV721107 UEO721106:UER721107 UOK721106:UON721107 UYG721106:UYJ721107 VIC721106:VIF721107 VRY721106:VSB721107 WBU721106:WBX721107 WLQ721106:WLT721107 WVM721106:WVP721107 E786642:H786643 JA786642:JD786643 SW786642:SZ786643 ACS786642:ACV786643 AMO786642:AMR786643 AWK786642:AWN786643 BGG786642:BGJ786643 BQC786642:BQF786643 BZY786642:CAB786643 CJU786642:CJX786643 CTQ786642:CTT786643 DDM786642:DDP786643 DNI786642:DNL786643 DXE786642:DXH786643 EHA786642:EHD786643 EQW786642:EQZ786643 FAS786642:FAV786643 FKO786642:FKR786643 FUK786642:FUN786643 GEG786642:GEJ786643 GOC786642:GOF786643 GXY786642:GYB786643 HHU786642:HHX786643 HRQ786642:HRT786643 IBM786642:IBP786643 ILI786642:ILL786643 IVE786642:IVH786643 JFA786642:JFD786643 JOW786642:JOZ786643 JYS786642:JYV786643 KIO786642:KIR786643 KSK786642:KSN786643 LCG786642:LCJ786643 LMC786642:LMF786643 LVY786642:LWB786643 MFU786642:MFX786643 MPQ786642:MPT786643 MZM786642:MZP786643 NJI786642:NJL786643 NTE786642:NTH786643 ODA786642:ODD786643 OMW786642:OMZ786643 OWS786642:OWV786643 PGO786642:PGR786643 PQK786642:PQN786643 QAG786642:QAJ786643 QKC786642:QKF786643 QTY786642:QUB786643 RDU786642:RDX786643 RNQ786642:RNT786643 RXM786642:RXP786643 SHI786642:SHL786643 SRE786642:SRH786643 TBA786642:TBD786643 TKW786642:TKZ786643 TUS786642:TUV786643 UEO786642:UER786643 UOK786642:UON786643 UYG786642:UYJ786643 VIC786642:VIF786643 VRY786642:VSB786643 WBU786642:WBX786643 WLQ786642:WLT786643 WVM786642:WVP786643 E852178:H852179 JA852178:JD852179 SW852178:SZ852179 ACS852178:ACV852179 AMO852178:AMR852179 AWK852178:AWN852179 BGG852178:BGJ852179 BQC852178:BQF852179 BZY852178:CAB852179 CJU852178:CJX852179 CTQ852178:CTT852179 DDM852178:DDP852179 DNI852178:DNL852179 DXE852178:DXH852179 EHA852178:EHD852179 EQW852178:EQZ852179 FAS852178:FAV852179 FKO852178:FKR852179 FUK852178:FUN852179 GEG852178:GEJ852179 GOC852178:GOF852179 GXY852178:GYB852179 HHU852178:HHX852179 HRQ852178:HRT852179 IBM852178:IBP852179 ILI852178:ILL852179 IVE852178:IVH852179 JFA852178:JFD852179 JOW852178:JOZ852179 JYS852178:JYV852179 KIO852178:KIR852179 KSK852178:KSN852179 LCG852178:LCJ852179 LMC852178:LMF852179 LVY852178:LWB852179 MFU852178:MFX852179 MPQ852178:MPT852179 MZM852178:MZP852179 NJI852178:NJL852179 NTE852178:NTH852179 ODA852178:ODD852179 OMW852178:OMZ852179 OWS852178:OWV852179 PGO852178:PGR852179 PQK852178:PQN852179 QAG852178:QAJ852179 QKC852178:QKF852179 QTY852178:QUB852179 RDU852178:RDX852179 RNQ852178:RNT852179 RXM852178:RXP852179 SHI852178:SHL852179 SRE852178:SRH852179 TBA852178:TBD852179 TKW852178:TKZ852179 TUS852178:TUV852179 UEO852178:UER852179 UOK852178:UON852179 UYG852178:UYJ852179 VIC852178:VIF852179 VRY852178:VSB852179 WBU852178:WBX852179 WLQ852178:WLT852179 WVM852178:WVP852179 E917714:H917715 JA917714:JD917715 SW917714:SZ917715 ACS917714:ACV917715 AMO917714:AMR917715 AWK917714:AWN917715 BGG917714:BGJ917715 BQC917714:BQF917715 BZY917714:CAB917715 CJU917714:CJX917715 CTQ917714:CTT917715 DDM917714:DDP917715 DNI917714:DNL917715 DXE917714:DXH917715 EHA917714:EHD917715 EQW917714:EQZ917715 FAS917714:FAV917715 FKO917714:FKR917715 FUK917714:FUN917715 GEG917714:GEJ917715 GOC917714:GOF917715 GXY917714:GYB917715 HHU917714:HHX917715 HRQ917714:HRT917715 IBM917714:IBP917715 ILI917714:ILL917715 IVE917714:IVH917715 JFA917714:JFD917715 JOW917714:JOZ917715 JYS917714:JYV917715 KIO917714:KIR917715 KSK917714:KSN917715 LCG917714:LCJ917715 LMC917714:LMF917715 LVY917714:LWB917715 MFU917714:MFX917715 MPQ917714:MPT917715 MZM917714:MZP917715 NJI917714:NJL917715 NTE917714:NTH917715 ODA917714:ODD917715 OMW917714:OMZ917715 OWS917714:OWV917715 PGO917714:PGR917715 PQK917714:PQN917715 QAG917714:QAJ917715 QKC917714:QKF917715 QTY917714:QUB917715 RDU917714:RDX917715 RNQ917714:RNT917715 RXM917714:RXP917715 SHI917714:SHL917715 SRE917714:SRH917715 TBA917714:TBD917715 TKW917714:TKZ917715 TUS917714:TUV917715 UEO917714:UER917715 UOK917714:UON917715 UYG917714:UYJ917715 VIC917714:VIF917715 VRY917714:VSB917715 WBU917714:WBX917715 WLQ917714:WLT917715 WVM917714:WVP917715 E983250:H983251 JA983250:JD983251 SW983250:SZ983251 ACS983250:ACV983251 AMO983250:AMR983251 AWK983250:AWN983251 BGG983250:BGJ983251 BQC983250:BQF983251 BZY983250:CAB983251 CJU983250:CJX983251 CTQ983250:CTT983251 DDM983250:DDP983251 DNI983250:DNL983251 DXE983250:DXH983251 EHA983250:EHD983251 EQW983250:EQZ983251 FAS983250:FAV983251 FKO983250:FKR983251 FUK983250:FUN983251 GEG983250:GEJ983251 GOC983250:GOF983251 GXY983250:GYB983251 HHU983250:HHX983251 HRQ983250:HRT983251 IBM983250:IBP983251 ILI983250:ILL983251 IVE983250:IVH983251 JFA983250:JFD983251 JOW983250:JOZ983251 JYS983250:JYV983251 KIO983250:KIR983251 KSK983250:KSN983251 LCG983250:LCJ983251 LMC983250:LMF983251 LVY983250:LWB983251 MFU983250:MFX983251 MPQ983250:MPT983251 MZM983250:MZP983251 NJI983250:NJL983251 NTE983250:NTH983251 ODA983250:ODD983251 OMW983250:OMZ983251 OWS983250:OWV983251 PGO983250:PGR983251 PQK983250:PQN983251 QAG983250:QAJ983251 QKC983250:QKF983251 QTY983250:QUB983251 RDU983250:RDX983251 RNQ983250:RNT983251 RXM983250:RXP983251 SHI983250:SHL983251 SRE983250:SRH983251 TBA983250:TBD983251 TKW983250:TKZ983251 TUS983250:TUV983251 UEO983250:UER983251 UOK983250:UON983251 UYG983250:UYJ983251 VIC983250:VIF983251 VRY983250:VSB983251 WBU983250:WBX983251 WLQ983250:WLT983251 WVM983250:WVP983251 E65799:H65799 JA65799:JD65799 SW65799:SZ65799 ACS65799:ACV65799 AMO65799:AMR65799 AWK65799:AWN65799 BGG65799:BGJ65799 BQC65799:BQF65799 BZY65799:CAB65799 CJU65799:CJX65799 CTQ65799:CTT65799 DDM65799:DDP65799 DNI65799:DNL65799 DXE65799:DXH65799 EHA65799:EHD65799 EQW65799:EQZ65799 FAS65799:FAV65799 FKO65799:FKR65799 FUK65799:FUN65799 GEG65799:GEJ65799 GOC65799:GOF65799 GXY65799:GYB65799 HHU65799:HHX65799 HRQ65799:HRT65799 IBM65799:IBP65799 ILI65799:ILL65799 IVE65799:IVH65799 JFA65799:JFD65799 JOW65799:JOZ65799 JYS65799:JYV65799 KIO65799:KIR65799 KSK65799:KSN65799 LCG65799:LCJ65799 LMC65799:LMF65799 LVY65799:LWB65799 MFU65799:MFX65799 MPQ65799:MPT65799 MZM65799:MZP65799 NJI65799:NJL65799 NTE65799:NTH65799 ODA65799:ODD65799 OMW65799:OMZ65799 OWS65799:OWV65799 PGO65799:PGR65799 PQK65799:PQN65799 QAG65799:QAJ65799 QKC65799:QKF65799 QTY65799:QUB65799 RDU65799:RDX65799 RNQ65799:RNT65799 RXM65799:RXP65799 SHI65799:SHL65799 SRE65799:SRH65799 TBA65799:TBD65799 TKW65799:TKZ65799 TUS65799:TUV65799 UEO65799:UER65799 UOK65799:UON65799 UYG65799:UYJ65799 VIC65799:VIF65799 VRY65799:VSB65799 WBU65799:WBX65799 WLQ65799:WLT65799 WVM65799:WVP65799 E131335:H131335 JA131335:JD131335 SW131335:SZ131335 ACS131335:ACV131335 AMO131335:AMR131335 AWK131335:AWN131335 BGG131335:BGJ131335 BQC131335:BQF131335 BZY131335:CAB131335 CJU131335:CJX131335 CTQ131335:CTT131335 DDM131335:DDP131335 DNI131335:DNL131335 DXE131335:DXH131335 EHA131335:EHD131335 EQW131335:EQZ131335 FAS131335:FAV131335 FKO131335:FKR131335 FUK131335:FUN131335 GEG131335:GEJ131335 GOC131335:GOF131335 GXY131335:GYB131335 HHU131335:HHX131335 HRQ131335:HRT131335 IBM131335:IBP131335 ILI131335:ILL131335 IVE131335:IVH131335 JFA131335:JFD131335 JOW131335:JOZ131335 JYS131335:JYV131335 KIO131335:KIR131335 KSK131335:KSN131335 LCG131335:LCJ131335 LMC131335:LMF131335 LVY131335:LWB131335 MFU131335:MFX131335 MPQ131335:MPT131335 MZM131335:MZP131335 NJI131335:NJL131335 NTE131335:NTH131335 ODA131335:ODD131335 OMW131335:OMZ131335 OWS131335:OWV131335 PGO131335:PGR131335 PQK131335:PQN131335 QAG131335:QAJ131335 QKC131335:QKF131335 QTY131335:QUB131335 RDU131335:RDX131335 RNQ131335:RNT131335 RXM131335:RXP131335 SHI131335:SHL131335 SRE131335:SRH131335 TBA131335:TBD131335 TKW131335:TKZ131335 TUS131335:TUV131335 UEO131335:UER131335 UOK131335:UON131335 UYG131335:UYJ131335 VIC131335:VIF131335 VRY131335:VSB131335 WBU131335:WBX131335 WLQ131335:WLT131335 WVM131335:WVP131335 E196871:H196871 JA196871:JD196871 SW196871:SZ196871 ACS196871:ACV196871 AMO196871:AMR196871 AWK196871:AWN196871 BGG196871:BGJ196871 BQC196871:BQF196871 BZY196871:CAB196871 CJU196871:CJX196871 CTQ196871:CTT196871 DDM196871:DDP196871 DNI196871:DNL196871 DXE196871:DXH196871 EHA196871:EHD196871 EQW196871:EQZ196871 FAS196871:FAV196871 FKO196871:FKR196871 FUK196871:FUN196871 GEG196871:GEJ196871 GOC196871:GOF196871 GXY196871:GYB196871 HHU196871:HHX196871 HRQ196871:HRT196871 IBM196871:IBP196871 ILI196871:ILL196871 IVE196871:IVH196871 JFA196871:JFD196871 JOW196871:JOZ196871 JYS196871:JYV196871 KIO196871:KIR196871 KSK196871:KSN196871 LCG196871:LCJ196871 LMC196871:LMF196871 LVY196871:LWB196871 MFU196871:MFX196871 MPQ196871:MPT196871 MZM196871:MZP196871 NJI196871:NJL196871 NTE196871:NTH196871 ODA196871:ODD196871 OMW196871:OMZ196871 OWS196871:OWV196871 PGO196871:PGR196871 PQK196871:PQN196871 QAG196871:QAJ196871 QKC196871:QKF196871 QTY196871:QUB196871 RDU196871:RDX196871 RNQ196871:RNT196871 RXM196871:RXP196871 SHI196871:SHL196871 SRE196871:SRH196871 TBA196871:TBD196871 TKW196871:TKZ196871 TUS196871:TUV196871 UEO196871:UER196871 UOK196871:UON196871 UYG196871:UYJ196871 VIC196871:VIF196871 VRY196871:VSB196871 WBU196871:WBX196871 WLQ196871:WLT196871 WVM196871:WVP196871 E262407:H262407 JA262407:JD262407 SW262407:SZ262407 ACS262407:ACV262407 AMO262407:AMR262407 AWK262407:AWN262407 BGG262407:BGJ262407 BQC262407:BQF262407 BZY262407:CAB262407 CJU262407:CJX262407 CTQ262407:CTT262407 DDM262407:DDP262407 DNI262407:DNL262407 DXE262407:DXH262407 EHA262407:EHD262407 EQW262407:EQZ262407 FAS262407:FAV262407 FKO262407:FKR262407 FUK262407:FUN262407 GEG262407:GEJ262407 GOC262407:GOF262407 GXY262407:GYB262407 HHU262407:HHX262407 HRQ262407:HRT262407 IBM262407:IBP262407 ILI262407:ILL262407 IVE262407:IVH262407 JFA262407:JFD262407 JOW262407:JOZ262407 JYS262407:JYV262407 KIO262407:KIR262407 KSK262407:KSN262407 LCG262407:LCJ262407 LMC262407:LMF262407 LVY262407:LWB262407 MFU262407:MFX262407 MPQ262407:MPT262407 MZM262407:MZP262407 NJI262407:NJL262407 NTE262407:NTH262407 ODA262407:ODD262407 OMW262407:OMZ262407 OWS262407:OWV262407 PGO262407:PGR262407 PQK262407:PQN262407 QAG262407:QAJ262407 QKC262407:QKF262407 QTY262407:QUB262407 RDU262407:RDX262407 RNQ262407:RNT262407 RXM262407:RXP262407 SHI262407:SHL262407 SRE262407:SRH262407 TBA262407:TBD262407 TKW262407:TKZ262407 TUS262407:TUV262407 UEO262407:UER262407 UOK262407:UON262407 UYG262407:UYJ262407 VIC262407:VIF262407 VRY262407:VSB262407 WBU262407:WBX262407 WLQ262407:WLT262407 WVM262407:WVP262407 E327943:H327943 JA327943:JD327943 SW327943:SZ327943 ACS327943:ACV327943 AMO327943:AMR327943 AWK327943:AWN327943 BGG327943:BGJ327943 BQC327943:BQF327943 BZY327943:CAB327943 CJU327943:CJX327943 CTQ327943:CTT327943 DDM327943:DDP327943 DNI327943:DNL327943 DXE327943:DXH327943 EHA327943:EHD327943 EQW327943:EQZ327943 FAS327943:FAV327943 FKO327943:FKR327943 FUK327943:FUN327943 GEG327943:GEJ327943 GOC327943:GOF327943 GXY327943:GYB327943 HHU327943:HHX327943 HRQ327943:HRT327943 IBM327943:IBP327943 ILI327943:ILL327943 IVE327943:IVH327943 JFA327943:JFD327943 JOW327943:JOZ327943 JYS327943:JYV327943 KIO327943:KIR327943 KSK327943:KSN327943 LCG327943:LCJ327943 LMC327943:LMF327943 LVY327943:LWB327943 MFU327943:MFX327943 MPQ327943:MPT327943 MZM327943:MZP327943 NJI327943:NJL327943 NTE327943:NTH327943 ODA327943:ODD327943 OMW327943:OMZ327943 OWS327943:OWV327943 PGO327943:PGR327943 PQK327943:PQN327943 QAG327943:QAJ327943 QKC327943:QKF327943 QTY327943:QUB327943 RDU327943:RDX327943 RNQ327943:RNT327943 RXM327943:RXP327943 SHI327943:SHL327943 SRE327943:SRH327943 TBA327943:TBD327943 TKW327943:TKZ327943 TUS327943:TUV327943 UEO327943:UER327943 UOK327943:UON327943 UYG327943:UYJ327943 VIC327943:VIF327943 VRY327943:VSB327943 WBU327943:WBX327943 WLQ327943:WLT327943 WVM327943:WVP327943 E393479:H393479 JA393479:JD393479 SW393479:SZ393479 ACS393479:ACV393479 AMO393479:AMR393479 AWK393479:AWN393479 BGG393479:BGJ393479 BQC393479:BQF393479 BZY393479:CAB393479 CJU393479:CJX393479 CTQ393479:CTT393479 DDM393479:DDP393479 DNI393479:DNL393479 DXE393479:DXH393479 EHA393479:EHD393479 EQW393479:EQZ393479 FAS393479:FAV393479 FKO393479:FKR393479 FUK393479:FUN393479 GEG393479:GEJ393479 GOC393479:GOF393479 GXY393479:GYB393479 HHU393479:HHX393479 HRQ393479:HRT393479 IBM393479:IBP393479 ILI393479:ILL393479 IVE393479:IVH393479 JFA393479:JFD393479 JOW393479:JOZ393479 JYS393479:JYV393479 KIO393479:KIR393479 KSK393479:KSN393479 LCG393479:LCJ393479 LMC393479:LMF393479 LVY393479:LWB393479 MFU393479:MFX393479 MPQ393479:MPT393479 MZM393479:MZP393479 NJI393479:NJL393479 NTE393479:NTH393479 ODA393479:ODD393479 OMW393479:OMZ393479 OWS393479:OWV393479 PGO393479:PGR393479 PQK393479:PQN393479 QAG393479:QAJ393479 QKC393479:QKF393479 QTY393479:QUB393479 RDU393479:RDX393479 RNQ393479:RNT393479 RXM393479:RXP393479 SHI393479:SHL393479 SRE393479:SRH393479 TBA393479:TBD393479 TKW393479:TKZ393479 TUS393479:TUV393479 UEO393479:UER393479 UOK393479:UON393479 UYG393479:UYJ393479 VIC393479:VIF393479 VRY393479:VSB393479 WBU393479:WBX393479 WLQ393479:WLT393479 WVM393479:WVP393479 E459015:H459015 JA459015:JD459015 SW459015:SZ459015 ACS459015:ACV459015 AMO459015:AMR459015 AWK459015:AWN459015 BGG459015:BGJ459015 BQC459015:BQF459015 BZY459015:CAB459015 CJU459015:CJX459015 CTQ459015:CTT459015 DDM459015:DDP459015 DNI459015:DNL459015 DXE459015:DXH459015 EHA459015:EHD459015 EQW459015:EQZ459015 FAS459015:FAV459015 FKO459015:FKR459015 FUK459015:FUN459015 GEG459015:GEJ459015 GOC459015:GOF459015 GXY459015:GYB459015 HHU459015:HHX459015 HRQ459015:HRT459015 IBM459015:IBP459015 ILI459015:ILL459015 IVE459015:IVH459015 JFA459015:JFD459015 JOW459015:JOZ459015 JYS459015:JYV459015 KIO459015:KIR459015 KSK459015:KSN459015 LCG459015:LCJ459015 LMC459015:LMF459015 LVY459015:LWB459015 MFU459015:MFX459015 MPQ459015:MPT459015 MZM459015:MZP459015 NJI459015:NJL459015 NTE459015:NTH459015 ODA459015:ODD459015 OMW459015:OMZ459015 OWS459015:OWV459015 PGO459015:PGR459015 PQK459015:PQN459015 QAG459015:QAJ459015 QKC459015:QKF459015 QTY459015:QUB459015 RDU459015:RDX459015 RNQ459015:RNT459015 RXM459015:RXP459015 SHI459015:SHL459015 SRE459015:SRH459015 TBA459015:TBD459015 TKW459015:TKZ459015 TUS459015:TUV459015 UEO459015:UER459015 UOK459015:UON459015 UYG459015:UYJ459015 VIC459015:VIF459015 VRY459015:VSB459015 WBU459015:WBX459015 WLQ459015:WLT459015 WVM459015:WVP459015 E524551:H524551 JA524551:JD524551 SW524551:SZ524551 ACS524551:ACV524551 AMO524551:AMR524551 AWK524551:AWN524551 BGG524551:BGJ524551 BQC524551:BQF524551 BZY524551:CAB524551 CJU524551:CJX524551 CTQ524551:CTT524551 DDM524551:DDP524551 DNI524551:DNL524551 DXE524551:DXH524551 EHA524551:EHD524551 EQW524551:EQZ524551 FAS524551:FAV524551 FKO524551:FKR524551 FUK524551:FUN524551 GEG524551:GEJ524551 GOC524551:GOF524551 GXY524551:GYB524551 HHU524551:HHX524551 HRQ524551:HRT524551 IBM524551:IBP524551 ILI524551:ILL524551 IVE524551:IVH524551 JFA524551:JFD524551 JOW524551:JOZ524551 JYS524551:JYV524551 KIO524551:KIR524551 KSK524551:KSN524551 LCG524551:LCJ524551 LMC524551:LMF524551 LVY524551:LWB524551 MFU524551:MFX524551 MPQ524551:MPT524551 MZM524551:MZP524551 NJI524551:NJL524551 NTE524551:NTH524551 ODA524551:ODD524551 OMW524551:OMZ524551 OWS524551:OWV524551 PGO524551:PGR524551 PQK524551:PQN524551 QAG524551:QAJ524551 QKC524551:QKF524551 QTY524551:QUB524551 RDU524551:RDX524551 RNQ524551:RNT524551 RXM524551:RXP524551 SHI524551:SHL524551 SRE524551:SRH524551 TBA524551:TBD524551 TKW524551:TKZ524551 TUS524551:TUV524551 UEO524551:UER524551 UOK524551:UON524551 UYG524551:UYJ524551 VIC524551:VIF524551 VRY524551:VSB524551 WBU524551:WBX524551 WLQ524551:WLT524551 WVM524551:WVP524551 E590087:H590087 JA590087:JD590087 SW590087:SZ590087 ACS590087:ACV590087 AMO590087:AMR590087 AWK590087:AWN590087 BGG590087:BGJ590087 BQC590087:BQF590087 BZY590087:CAB590087 CJU590087:CJX590087 CTQ590087:CTT590087 DDM590087:DDP590087 DNI590087:DNL590087 DXE590087:DXH590087 EHA590087:EHD590087 EQW590087:EQZ590087 FAS590087:FAV590087 FKO590087:FKR590087 FUK590087:FUN590087 GEG590087:GEJ590087 GOC590087:GOF590087 GXY590087:GYB590087 HHU590087:HHX590087 HRQ590087:HRT590087 IBM590087:IBP590087 ILI590087:ILL590087 IVE590087:IVH590087 JFA590087:JFD590087 JOW590087:JOZ590087 JYS590087:JYV590087 KIO590087:KIR590087 KSK590087:KSN590087 LCG590087:LCJ590087 LMC590087:LMF590087 LVY590087:LWB590087 MFU590087:MFX590087 MPQ590087:MPT590087 MZM590087:MZP590087 NJI590087:NJL590087 NTE590087:NTH590087 ODA590087:ODD590087 OMW590087:OMZ590087 OWS590087:OWV590087 PGO590087:PGR590087 PQK590087:PQN590087 QAG590087:QAJ590087 QKC590087:QKF590087 QTY590087:QUB590087 RDU590087:RDX590087 RNQ590087:RNT590087 RXM590087:RXP590087 SHI590087:SHL590087 SRE590087:SRH590087 TBA590087:TBD590087 TKW590087:TKZ590087 TUS590087:TUV590087 UEO590087:UER590087 UOK590087:UON590087 UYG590087:UYJ590087 VIC590087:VIF590087 VRY590087:VSB590087 WBU590087:WBX590087 WLQ590087:WLT590087 WVM590087:WVP590087 E655623:H655623 JA655623:JD655623 SW655623:SZ655623 ACS655623:ACV655623 AMO655623:AMR655623 AWK655623:AWN655623 BGG655623:BGJ655623 BQC655623:BQF655623 BZY655623:CAB655623 CJU655623:CJX655623 CTQ655623:CTT655623 DDM655623:DDP655623 DNI655623:DNL655623 DXE655623:DXH655623 EHA655623:EHD655623 EQW655623:EQZ655623 FAS655623:FAV655623 FKO655623:FKR655623 FUK655623:FUN655623 GEG655623:GEJ655623 GOC655623:GOF655623 GXY655623:GYB655623 HHU655623:HHX655623 HRQ655623:HRT655623 IBM655623:IBP655623 ILI655623:ILL655623 IVE655623:IVH655623 JFA655623:JFD655623 JOW655623:JOZ655623 JYS655623:JYV655623 KIO655623:KIR655623 KSK655623:KSN655623 LCG655623:LCJ655623 LMC655623:LMF655623 LVY655623:LWB655623 MFU655623:MFX655623 MPQ655623:MPT655623 MZM655623:MZP655623 NJI655623:NJL655623 NTE655623:NTH655623 ODA655623:ODD655623 OMW655623:OMZ655623 OWS655623:OWV655623 PGO655623:PGR655623 PQK655623:PQN655623 QAG655623:QAJ655623 QKC655623:QKF655623 QTY655623:QUB655623 RDU655623:RDX655623 RNQ655623:RNT655623 RXM655623:RXP655623 SHI655623:SHL655623 SRE655623:SRH655623 TBA655623:TBD655623 TKW655623:TKZ655623 TUS655623:TUV655623 UEO655623:UER655623 UOK655623:UON655623 UYG655623:UYJ655623 VIC655623:VIF655623 VRY655623:VSB655623 WBU655623:WBX655623 WLQ655623:WLT655623 WVM655623:WVP655623 E721159:H721159 JA721159:JD721159 SW721159:SZ721159 ACS721159:ACV721159 AMO721159:AMR721159 AWK721159:AWN721159 BGG721159:BGJ721159 BQC721159:BQF721159 BZY721159:CAB721159 CJU721159:CJX721159 CTQ721159:CTT721159 DDM721159:DDP721159 DNI721159:DNL721159 DXE721159:DXH721159 EHA721159:EHD721159 EQW721159:EQZ721159 FAS721159:FAV721159 FKO721159:FKR721159 FUK721159:FUN721159 GEG721159:GEJ721159 GOC721159:GOF721159 GXY721159:GYB721159 HHU721159:HHX721159 HRQ721159:HRT721159 IBM721159:IBP721159 ILI721159:ILL721159 IVE721159:IVH721159 JFA721159:JFD721159 JOW721159:JOZ721159 JYS721159:JYV721159 KIO721159:KIR721159 KSK721159:KSN721159 LCG721159:LCJ721159 LMC721159:LMF721159 LVY721159:LWB721159 MFU721159:MFX721159 MPQ721159:MPT721159 MZM721159:MZP721159 NJI721159:NJL721159 NTE721159:NTH721159 ODA721159:ODD721159 OMW721159:OMZ721159 OWS721159:OWV721159 PGO721159:PGR721159 PQK721159:PQN721159 QAG721159:QAJ721159 QKC721159:QKF721159 QTY721159:QUB721159 RDU721159:RDX721159 RNQ721159:RNT721159 RXM721159:RXP721159 SHI721159:SHL721159 SRE721159:SRH721159 TBA721159:TBD721159 TKW721159:TKZ721159 TUS721159:TUV721159 UEO721159:UER721159 UOK721159:UON721159 UYG721159:UYJ721159 VIC721159:VIF721159 VRY721159:VSB721159 WBU721159:WBX721159 WLQ721159:WLT721159 WVM721159:WVP721159 E786695:H786695 JA786695:JD786695 SW786695:SZ786695 ACS786695:ACV786695 AMO786695:AMR786695 AWK786695:AWN786695 BGG786695:BGJ786695 BQC786695:BQF786695 BZY786695:CAB786695 CJU786695:CJX786695 CTQ786695:CTT786695 DDM786695:DDP786695 DNI786695:DNL786695 DXE786695:DXH786695 EHA786695:EHD786695 EQW786695:EQZ786695 FAS786695:FAV786695 FKO786695:FKR786695 FUK786695:FUN786695 GEG786695:GEJ786695 GOC786695:GOF786695 GXY786695:GYB786695 HHU786695:HHX786695 HRQ786695:HRT786695 IBM786695:IBP786695 ILI786695:ILL786695 IVE786695:IVH786695 JFA786695:JFD786695 JOW786695:JOZ786695 JYS786695:JYV786695 KIO786695:KIR786695 KSK786695:KSN786695 LCG786695:LCJ786695 LMC786695:LMF786695 LVY786695:LWB786695 MFU786695:MFX786695 MPQ786695:MPT786695 MZM786695:MZP786695 NJI786695:NJL786695 NTE786695:NTH786695 ODA786695:ODD786695 OMW786695:OMZ786695 OWS786695:OWV786695 PGO786695:PGR786695 PQK786695:PQN786695 QAG786695:QAJ786695 QKC786695:QKF786695 QTY786695:QUB786695 RDU786695:RDX786695 RNQ786695:RNT786695 RXM786695:RXP786695 SHI786695:SHL786695 SRE786695:SRH786695 TBA786695:TBD786695 TKW786695:TKZ786695 TUS786695:TUV786695 UEO786695:UER786695 UOK786695:UON786695 UYG786695:UYJ786695 VIC786695:VIF786695 VRY786695:VSB786695 WBU786695:WBX786695 WLQ786695:WLT786695 WVM786695:WVP786695 E852231:H852231 JA852231:JD852231 SW852231:SZ852231 ACS852231:ACV852231 AMO852231:AMR852231 AWK852231:AWN852231 BGG852231:BGJ852231 BQC852231:BQF852231 BZY852231:CAB852231 CJU852231:CJX852231 CTQ852231:CTT852231 DDM852231:DDP852231 DNI852231:DNL852231 DXE852231:DXH852231 EHA852231:EHD852231 EQW852231:EQZ852231 FAS852231:FAV852231 FKO852231:FKR852231 FUK852231:FUN852231 GEG852231:GEJ852231 GOC852231:GOF852231 GXY852231:GYB852231 HHU852231:HHX852231 HRQ852231:HRT852231 IBM852231:IBP852231 ILI852231:ILL852231 IVE852231:IVH852231 JFA852231:JFD852231 JOW852231:JOZ852231 JYS852231:JYV852231 KIO852231:KIR852231 KSK852231:KSN852231 LCG852231:LCJ852231 LMC852231:LMF852231 LVY852231:LWB852231 MFU852231:MFX852231 MPQ852231:MPT852231 MZM852231:MZP852231 NJI852231:NJL852231 NTE852231:NTH852231 ODA852231:ODD852231 OMW852231:OMZ852231 OWS852231:OWV852231 PGO852231:PGR852231 PQK852231:PQN852231 QAG852231:QAJ852231 QKC852231:QKF852231 QTY852231:QUB852231 RDU852231:RDX852231 RNQ852231:RNT852231 RXM852231:RXP852231 SHI852231:SHL852231 SRE852231:SRH852231 TBA852231:TBD852231 TKW852231:TKZ852231 TUS852231:TUV852231 UEO852231:UER852231 UOK852231:UON852231 UYG852231:UYJ852231 VIC852231:VIF852231 VRY852231:VSB852231 WBU852231:WBX852231 WLQ852231:WLT852231 WVM852231:WVP852231 E917767:H917767 JA917767:JD917767 SW917767:SZ917767 ACS917767:ACV917767 AMO917767:AMR917767 AWK917767:AWN917767 BGG917767:BGJ917767 BQC917767:BQF917767 BZY917767:CAB917767 CJU917767:CJX917767 CTQ917767:CTT917767 DDM917767:DDP917767 DNI917767:DNL917767 DXE917767:DXH917767 EHA917767:EHD917767 EQW917767:EQZ917767 FAS917767:FAV917767 FKO917767:FKR917767 FUK917767:FUN917767 GEG917767:GEJ917767 GOC917767:GOF917767 GXY917767:GYB917767 HHU917767:HHX917767 HRQ917767:HRT917767 IBM917767:IBP917767 ILI917767:ILL917767 IVE917767:IVH917767 JFA917767:JFD917767 JOW917767:JOZ917767 JYS917767:JYV917767 KIO917767:KIR917767 KSK917767:KSN917767 LCG917767:LCJ917767 LMC917767:LMF917767 LVY917767:LWB917767 MFU917767:MFX917767 MPQ917767:MPT917767 MZM917767:MZP917767 NJI917767:NJL917767 NTE917767:NTH917767 ODA917767:ODD917767 OMW917767:OMZ917767 OWS917767:OWV917767 PGO917767:PGR917767 PQK917767:PQN917767 QAG917767:QAJ917767 QKC917767:QKF917767 QTY917767:QUB917767 RDU917767:RDX917767 RNQ917767:RNT917767 RXM917767:RXP917767 SHI917767:SHL917767 SRE917767:SRH917767 TBA917767:TBD917767 TKW917767:TKZ917767 TUS917767:TUV917767 UEO917767:UER917767 UOK917767:UON917767 UYG917767:UYJ917767 VIC917767:VIF917767 VRY917767:VSB917767 WBU917767:WBX917767 WLQ917767:WLT917767 WVM917767:WVP917767 E983303:H983303 JA983303:JD983303 SW983303:SZ983303 ACS983303:ACV983303 AMO983303:AMR983303 AWK983303:AWN983303 BGG983303:BGJ983303 BQC983303:BQF983303 BZY983303:CAB983303 CJU983303:CJX983303 CTQ983303:CTT983303 DDM983303:DDP983303 DNI983303:DNL983303 DXE983303:DXH983303 EHA983303:EHD983303 EQW983303:EQZ983303 FAS983303:FAV983303 FKO983303:FKR983303 FUK983303:FUN983303 GEG983303:GEJ983303 GOC983303:GOF983303 GXY983303:GYB983303 HHU983303:HHX983303 HRQ983303:HRT983303 IBM983303:IBP983303 ILI983303:ILL983303 IVE983303:IVH983303 JFA983303:JFD983303 JOW983303:JOZ983303 JYS983303:JYV983303 KIO983303:KIR983303 KSK983303:KSN983303 LCG983303:LCJ983303 LMC983303:LMF983303 LVY983303:LWB983303 MFU983303:MFX983303 MPQ983303:MPT983303 MZM983303:MZP983303 NJI983303:NJL983303 NTE983303:NTH983303 ODA983303:ODD983303 OMW983303:OMZ983303 OWS983303:OWV983303 PGO983303:PGR983303 PQK983303:PQN983303 QAG983303:QAJ983303 QKC983303:QKF983303 QTY983303:QUB983303 RDU983303:RDX983303 RNQ983303:RNT983303 RXM983303:RXP983303 SHI983303:SHL983303 SRE983303:SRH983303 TBA983303:TBD983303 TKW983303:TKZ983303 TUS983303:TUV983303 UEO983303:UER983303 UOK983303:UON983303 UYG983303:UYJ983303 VIC983303:VIF983303 VRY983303:VSB983303 WBU983303:WBX983303 WLQ983303:WLT983303 WVM983303:WVP983303 E65837:H65839 JA65837:JD65839 SW65837:SZ65839 ACS65837:ACV65839 AMO65837:AMR65839 AWK65837:AWN65839 BGG65837:BGJ65839 BQC65837:BQF65839 BZY65837:CAB65839 CJU65837:CJX65839 CTQ65837:CTT65839 DDM65837:DDP65839 DNI65837:DNL65839 DXE65837:DXH65839 EHA65837:EHD65839 EQW65837:EQZ65839 FAS65837:FAV65839 FKO65837:FKR65839 FUK65837:FUN65839 GEG65837:GEJ65839 GOC65837:GOF65839 GXY65837:GYB65839 HHU65837:HHX65839 HRQ65837:HRT65839 IBM65837:IBP65839 ILI65837:ILL65839 IVE65837:IVH65839 JFA65837:JFD65839 JOW65837:JOZ65839 JYS65837:JYV65839 KIO65837:KIR65839 KSK65837:KSN65839 LCG65837:LCJ65839 LMC65837:LMF65839 LVY65837:LWB65839 MFU65837:MFX65839 MPQ65837:MPT65839 MZM65837:MZP65839 NJI65837:NJL65839 NTE65837:NTH65839 ODA65837:ODD65839 OMW65837:OMZ65839 OWS65837:OWV65839 PGO65837:PGR65839 PQK65837:PQN65839 QAG65837:QAJ65839 QKC65837:QKF65839 QTY65837:QUB65839 RDU65837:RDX65839 RNQ65837:RNT65839 RXM65837:RXP65839 SHI65837:SHL65839 SRE65837:SRH65839 TBA65837:TBD65839 TKW65837:TKZ65839 TUS65837:TUV65839 UEO65837:UER65839 UOK65837:UON65839 UYG65837:UYJ65839 VIC65837:VIF65839 VRY65837:VSB65839 WBU65837:WBX65839 WLQ65837:WLT65839 WVM65837:WVP65839 E131373:H131375 JA131373:JD131375 SW131373:SZ131375 ACS131373:ACV131375 AMO131373:AMR131375 AWK131373:AWN131375 BGG131373:BGJ131375 BQC131373:BQF131375 BZY131373:CAB131375 CJU131373:CJX131375 CTQ131373:CTT131375 DDM131373:DDP131375 DNI131373:DNL131375 DXE131373:DXH131375 EHA131373:EHD131375 EQW131373:EQZ131375 FAS131373:FAV131375 FKO131373:FKR131375 FUK131373:FUN131375 GEG131373:GEJ131375 GOC131373:GOF131375 GXY131373:GYB131375 HHU131373:HHX131375 HRQ131373:HRT131375 IBM131373:IBP131375 ILI131373:ILL131375 IVE131373:IVH131375 JFA131373:JFD131375 JOW131373:JOZ131375 JYS131373:JYV131375 KIO131373:KIR131375 KSK131373:KSN131375 LCG131373:LCJ131375 LMC131373:LMF131375 LVY131373:LWB131375 MFU131373:MFX131375 MPQ131373:MPT131375 MZM131373:MZP131375 NJI131373:NJL131375 NTE131373:NTH131375 ODA131373:ODD131375 OMW131373:OMZ131375 OWS131373:OWV131375 PGO131373:PGR131375 PQK131373:PQN131375 QAG131373:QAJ131375 QKC131373:QKF131375 QTY131373:QUB131375 RDU131373:RDX131375 RNQ131373:RNT131375 RXM131373:RXP131375 SHI131373:SHL131375 SRE131373:SRH131375 TBA131373:TBD131375 TKW131373:TKZ131375 TUS131373:TUV131375 UEO131373:UER131375 UOK131373:UON131375 UYG131373:UYJ131375 VIC131373:VIF131375 VRY131373:VSB131375 WBU131373:WBX131375 WLQ131373:WLT131375 WVM131373:WVP131375 E196909:H196911 JA196909:JD196911 SW196909:SZ196911 ACS196909:ACV196911 AMO196909:AMR196911 AWK196909:AWN196911 BGG196909:BGJ196911 BQC196909:BQF196911 BZY196909:CAB196911 CJU196909:CJX196911 CTQ196909:CTT196911 DDM196909:DDP196911 DNI196909:DNL196911 DXE196909:DXH196911 EHA196909:EHD196911 EQW196909:EQZ196911 FAS196909:FAV196911 FKO196909:FKR196911 FUK196909:FUN196911 GEG196909:GEJ196911 GOC196909:GOF196911 GXY196909:GYB196911 HHU196909:HHX196911 HRQ196909:HRT196911 IBM196909:IBP196911 ILI196909:ILL196911 IVE196909:IVH196911 JFA196909:JFD196911 JOW196909:JOZ196911 JYS196909:JYV196911 KIO196909:KIR196911 KSK196909:KSN196911 LCG196909:LCJ196911 LMC196909:LMF196911 LVY196909:LWB196911 MFU196909:MFX196911 MPQ196909:MPT196911 MZM196909:MZP196911 NJI196909:NJL196911 NTE196909:NTH196911 ODA196909:ODD196911 OMW196909:OMZ196911 OWS196909:OWV196911 PGO196909:PGR196911 PQK196909:PQN196911 QAG196909:QAJ196911 QKC196909:QKF196911 QTY196909:QUB196911 RDU196909:RDX196911 RNQ196909:RNT196911 RXM196909:RXP196911 SHI196909:SHL196911 SRE196909:SRH196911 TBA196909:TBD196911 TKW196909:TKZ196911 TUS196909:TUV196911 UEO196909:UER196911 UOK196909:UON196911 UYG196909:UYJ196911 VIC196909:VIF196911 VRY196909:VSB196911 WBU196909:WBX196911 WLQ196909:WLT196911 WVM196909:WVP196911 E262445:H262447 JA262445:JD262447 SW262445:SZ262447 ACS262445:ACV262447 AMO262445:AMR262447 AWK262445:AWN262447 BGG262445:BGJ262447 BQC262445:BQF262447 BZY262445:CAB262447 CJU262445:CJX262447 CTQ262445:CTT262447 DDM262445:DDP262447 DNI262445:DNL262447 DXE262445:DXH262447 EHA262445:EHD262447 EQW262445:EQZ262447 FAS262445:FAV262447 FKO262445:FKR262447 FUK262445:FUN262447 GEG262445:GEJ262447 GOC262445:GOF262447 GXY262445:GYB262447 HHU262445:HHX262447 HRQ262445:HRT262447 IBM262445:IBP262447 ILI262445:ILL262447 IVE262445:IVH262447 JFA262445:JFD262447 JOW262445:JOZ262447 JYS262445:JYV262447 KIO262445:KIR262447 KSK262445:KSN262447 LCG262445:LCJ262447 LMC262445:LMF262447 LVY262445:LWB262447 MFU262445:MFX262447 MPQ262445:MPT262447 MZM262445:MZP262447 NJI262445:NJL262447 NTE262445:NTH262447 ODA262445:ODD262447 OMW262445:OMZ262447 OWS262445:OWV262447 PGO262445:PGR262447 PQK262445:PQN262447 QAG262445:QAJ262447 QKC262445:QKF262447 QTY262445:QUB262447 RDU262445:RDX262447 RNQ262445:RNT262447 RXM262445:RXP262447 SHI262445:SHL262447 SRE262445:SRH262447 TBA262445:TBD262447 TKW262445:TKZ262447 TUS262445:TUV262447 UEO262445:UER262447 UOK262445:UON262447 UYG262445:UYJ262447 VIC262445:VIF262447 VRY262445:VSB262447 WBU262445:WBX262447 WLQ262445:WLT262447 WVM262445:WVP262447 E327981:H327983 JA327981:JD327983 SW327981:SZ327983 ACS327981:ACV327983 AMO327981:AMR327983 AWK327981:AWN327983 BGG327981:BGJ327983 BQC327981:BQF327983 BZY327981:CAB327983 CJU327981:CJX327983 CTQ327981:CTT327983 DDM327981:DDP327983 DNI327981:DNL327983 DXE327981:DXH327983 EHA327981:EHD327983 EQW327981:EQZ327983 FAS327981:FAV327983 FKO327981:FKR327983 FUK327981:FUN327983 GEG327981:GEJ327983 GOC327981:GOF327983 GXY327981:GYB327983 HHU327981:HHX327983 HRQ327981:HRT327983 IBM327981:IBP327983 ILI327981:ILL327983 IVE327981:IVH327983 JFA327981:JFD327983 JOW327981:JOZ327983 JYS327981:JYV327983 KIO327981:KIR327983 KSK327981:KSN327983 LCG327981:LCJ327983 LMC327981:LMF327983 LVY327981:LWB327983 MFU327981:MFX327983 MPQ327981:MPT327983 MZM327981:MZP327983 NJI327981:NJL327983 NTE327981:NTH327983 ODA327981:ODD327983 OMW327981:OMZ327983 OWS327981:OWV327983 PGO327981:PGR327983 PQK327981:PQN327983 QAG327981:QAJ327983 QKC327981:QKF327983 QTY327981:QUB327983 RDU327981:RDX327983 RNQ327981:RNT327983 RXM327981:RXP327983 SHI327981:SHL327983 SRE327981:SRH327983 TBA327981:TBD327983 TKW327981:TKZ327983 TUS327981:TUV327983 UEO327981:UER327983 UOK327981:UON327983 UYG327981:UYJ327983 VIC327981:VIF327983 VRY327981:VSB327983 WBU327981:WBX327983 WLQ327981:WLT327983 WVM327981:WVP327983 E393517:H393519 JA393517:JD393519 SW393517:SZ393519 ACS393517:ACV393519 AMO393517:AMR393519 AWK393517:AWN393519 BGG393517:BGJ393519 BQC393517:BQF393519 BZY393517:CAB393519 CJU393517:CJX393519 CTQ393517:CTT393519 DDM393517:DDP393519 DNI393517:DNL393519 DXE393517:DXH393519 EHA393517:EHD393519 EQW393517:EQZ393519 FAS393517:FAV393519 FKO393517:FKR393519 FUK393517:FUN393519 GEG393517:GEJ393519 GOC393517:GOF393519 GXY393517:GYB393519 HHU393517:HHX393519 HRQ393517:HRT393519 IBM393517:IBP393519 ILI393517:ILL393519 IVE393517:IVH393519 JFA393517:JFD393519 JOW393517:JOZ393519 JYS393517:JYV393519 KIO393517:KIR393519 KSK393517:KSN393519 LCG393517:LCJ393519 LMC393517:LMF393519 LVY393517:LWB393519 MFU393517:MFX393519 MPQ393517:MPT393519 MZM393517:MZP393519 NJI393517:NJL393519 NTE393517:NTH393519 ODA393517:ODD393519 OMW393517:OMZ393519 OWS393517:OWV393519 PGO393517:PGR393519 PQK393517:PQN393519 QAG393517:QAJ393519 QKC393517:QKF393519 QTY393517:QUB393519 RDU393517:RDX393519 RNQ393517:RNT393519 RXM393517:RXP393519 SHI393517:SHL393519 SRE393517:SRH393519 TBA393517:TBD393519 TKW393517:TKZ393519 TUS393517:TUV393519 UEO393517:UER393519 UOK393517:UON393519 UYG393517:UYJ393519 VIC393517:VIF393519 VRY393517:VSB393519 WBU393517:WBX393519 WLQ393517:WLT393519 WVM393517:WVP393519 E459053:H459055 JA459053:JD459055 SW459053:SZ459055 ACS459053:ACV459055 AMO459053:AMR459055 AWK459053:AWN459055 BGG459053:BGJ459055 BQC459053:BQF459055 BZY459053:CAB459055 CJU459053:CJX459055 CTQ459053:CTT459055 DDM459053:DDP459055 DNI459053:DNL459055 DXE459053:DXH459055 EHA459053:EHD459055 EQW459053:EQZ459055 FAS459053:FAV459055 FKO459053:FKR459055 FUK459053:FUN459055 GEG459053:GEJ459055 GOC459053:GOF459055 GXY459053:GYB459055 HHU459053:HHX459055 HRQ459053:HRT459055 IBM459053:IBP459055 ILI459053:ILL459055 IVE459053:IVH459055 JFA459053:JFD459055 JOW459053:JOZ459055 JYS459053:JYV459055 KIO459053:KIR459055 KSK459053:KSN459055 LCG459053:LCJ459055 LMC459053:LMF459055 LVY459053:LWB459055 MFU459053:MFX459055 MPQ459053:MPT459055 MZM459053:MZP459055 NJI459053:NJL459055 NTE459053:NTH459055 ODA459053:ODD459055 OMW459053:OMZ459055 OWS459053:OWV459055 PGO459053:PGR459055 PQK459053:PQN459055 QAG459053:QAJ459055 QKC459053:QKF459055 QTY459053:QUB459055 RDU459053:RDX459055 RNQ459053:RNT459055 RXM459053:RXP459055 SHI459053:SHL459055 SRE459053:SRH459055 TBA459053:TBD459055 TKW459053:TKZ459055 TUS459053:TUV459055 UEO459053:UER459055 UOK459053:UON459055 UYG459053:UYJ459055 VIC459053:VIF459055 VRY459053:VSB459055 WBU459053:WBX459055 WLQ459053:WLT459055 WVM459053:WVP459055 E524589:H524591 JA524589:JD524591 SW524589:SZ524591 ACS524589:ACV524591 AMO524589:AMR524591 AWK524589:AWN524591 BGG524589:BGJ524591 BQC524589:BQF524591 BZY524589:CAB524591 CJU524589:CJX524591 CTQ524589:CTT524591 DDM524589:DDP524591 DNI524589:DNL524591 DXE524589:DXH524591 EHA524589:EHD524591 EQW524589:EQZ524591 FAS524589:FAV524591 FKO524589:FKR524591 FUK524589:FUN524591 GEG524589:GEJ524591 GOC524589:GOF524591 GXY524589:GYB524591 HHU524589:HHX524591 HRQ524589:HRT524591 IBM524589:IBP524591 ILI524589:ILL524591 IVE524589:IVH524591 JFA524589:JFD524591 JOW524589:JOZ524591 JYS524589:JYV524591 KIO524589:KIR524591 KSK524589:KSN524591 LCG524589:LCJ524591 LMC524589:LMF524591 LVY524589:LWB524591 MFU524589:MFX524591 MPQ524589:MPT524591 MZM524589:MZP524591 NJI524589:NJL524591 NTE524589:NTH524591 ODA524589:ODD524591 OMW524589:OMZ524591 OWS524589:OWV524591 PGO524589:PGR524591 PQK524589:PQN524591 QAG524589:QAJ524591 QKC524589:QKF524591 QTY524589:QUB524591 RDU524589:RDX524591 RNQ524589:RNT524591 RXM524589:RXP524591 SHI524589:SHL524591 SRE524589:SRH524591 TBA524589:TBD524591 TKW524589:TKZ524591 TUS524589:TUV524591 UEO524589:UER524591 UOK524589:UON524591 UYG524589:UYJ524591 VIC524589:VIF524591 VRY524589:VSB524591 WBU524589:WBX524591 WLQ524589:WLT524591 WVM524589:WVP524591 E590125:H590127 JA590125:JD590127 SW590125:SZ590127 ACS590125:ACV590127 AMO590125:AMR590127 AWK590125:AWN590127 BGG590125:BGJ590127 BQC590125:BQF590127 BZY590125:CAB590127 CJU590125:CJX590127 CTQ590125:CTT590127 DDM590125:DDP590127 DNI590125:DNL590127 DXE590125:DXH590127 EHA590125:EHD590127 EQW590125:EQZ590127 FAS590125:FAV590127 FKO590125:FKR590127 FUK590125:FUN590127 GEG590125:GEJ590127 GOC590125:GOF590127 GXY590125:GYB590127 HHU590125:HHX590127 HRQ590125:HRT590127 IBM590125:IBP590127 ILI590125:ILL590127 IVE590125:IVH590127 JFA590125:JFD590127 JOW590125:JOZ590127 JYS590125:JYV590127 KIO590125:KIR590127 KSK590125:KSN590127 LCG590125:LCJ590127 LMC590125:LMF590127 LVY590125:LWB590127 MFU590125:MFX590127 MPQ590125:MPT590127 MZM590125:MZP590127 NJI590125:NJL590127 NTE590125:NTH590127 ODA590125:ODD590127 OMW590125:OMZ590127 OWS590125:OWV590127 PGO590125:PGR590127 PQK590125:PQN590127 QAG590125:QAJ590127 QKC590125:QKF590127 QTY590125:QUB590127 RDU590125:RDX590127 RNQ590125:RNT590127 RXM590125:RXP590127 SHI590125:SHL590127 SRE590125:SRH590127 TBA590125:TBD590127 TKW590125:TKZ590127 TUS590125:TUV590127 UEO590125:UER590127 UOK590125:UON590127 UYG590125:UYJ590127 VIC590125:VIF590127 VRY590125:VSB590127 WBU590125:WBX590127 WLQ590125:WLT590127 WVM590125:WVP590127 E655661:H655663 JA655661:JD655663 SW655661:SZ655663 ACS655661:ACV655663 AMO655661:AMR655663 AWK655661:AWN655663 BGG655661:BGJ655663 BQC655661:BQF655663 BZY655661:CAB655663 CJU655661:CJX655663 CTQ655661:CTT655663 DDM655661:DDP655663 DNI655661:DNL655663 DXE655661:DXH655663 EHA655661:EHD655663 EQW655661:EQZ655663 FAS655661:FAV655663 FKO655661:FKR655663 FUK655661:FUN655663 GEG655661:GEJ655663 GOC655661:GOF655663 GXY655661:GYB655663 HHU655661:HHX655663 HRQ655661:HRT655663 IBM655661:IBP655663 ILI655661:ILL655663 IVE655661:IVH655663 JFA655661:JFD655663 JOW655661:JOZ655663 JYS655661:JYV655663 KIO655661:KIR655663 KSK655661:KSN655663 LCG655661:LCJ655663 LMC655661:LMF655663 LVY655661:LWB655663 MFU655661:MFX655663 MPQ655661:MPT655663 MZM655661:MZP655663 NJI655661:NJL655663 NTE655661:NTH655663 ODA655661:ODD655663 OMW655661:OMZ655663 OWS655661:OWV655663 PGO655661:PGR655663 PQK655661:PQN655663 QAG655661:QAJ655663 QKC655661:QKF655663 QTY655661:QUB655663 RDU655661:RDX655663 RNQ655661:RNT655663 RXM655661:RXP655663 SHI655661:SHL655663 SRE655661:SRH655663 TBA655661:TBD655663 TKW655661:TKZ655663 TUS655661:TUV655663 UEO655661:UER655663 UOK655661:UON655663 UYG655661:UYJ655663 VIC655661:VIF655663 VRY655661:VSB655663 WBU655661:WBX655663 WLQ655661:WLT655663 WVM655661:WVP655663 E721197:H721199 JA721197:JD721199 SW721197:SZ721199 ACS721197:ACV721199 AMO721197:AMR721199 AWK721197:AWN721199 BGG721197:BGJ721199 BQC721197:BQF721199 BZY721197:CAB721199 CJU721197:CJX721199 CTQ721197:CTT721199 DDM721197:DDP721199 DNI721197:DNL721199 DXE721197:DXH721199 EHA721197:EHD721199 EQW721197:EQZ721199 FAS721197:FAV721199 FKO721197:FKR721199 FUK721197:FUN721199 GEG721197:GEJ721199 GOC721197:GOF721199 GXY721197:GYB721199 HHU721197:HHX721199 HRQ721197:HRT721199 IBM721197:IBP721199 ILI721197:ILL721199 IVE721197:IVH721199 JFA721197:JFD721199 JOW721197:JOZ721199 JYS721197:JYV721199 KIO721197:KIR721199 KSK721197:KSN721199 LCG721197:LCJ721199 LMC721197:LMF721199 LVY721197:LWB721199 MFU721197:MFX721199 MPQ721197:MPT721199 MZM721197:MZP721199 NJI721197:NJL721199 NTE721197:NTH721199 ODA721197:ODD721199 OMW721197:OMZ721199 OWS721197:OWV721199 PGO721197:PGR721199 PQK721197:PQN721199 QAG721197:QAJ721199 QKC721197:QKF721199 QTY721197:QUB721199 RDU721197:RDX721199 RNQ721197:RNT721199 RXM721197:RXP721199 SHI721197:SHL721199 SRE721197:SRH721199 TBA721197:TBD721199 TKW721197:TKZ721199 TUS721197:TUV721199 UEO721197:UER721199 UOK721197:UON721199 UYG721197:UYJ721199 VIC721197:VIF721199 VRY721197:VSB721199 WBU721197:WBX721199 WLQ721197:WLT721199 WVM721197:WVP721199 E786733:H786735 JA786733:JD786735 SW786733:SZ786735 ACS786733:ACV786735 AMO786733:AMR786735 AWK786733:AWN786735 BGG786733:BGJ786735 BQC786733:BQF786735 BZY786733:CAB786735 CJU786733:CJX786735 CTQ786733:CTT786735 DDM786733:DDP786735 DNI786733:DNL786735 DXE786733:DXH786735 EHA786733:EHD786735 EQW786733:EQZ786735 FAS786733:FAV786735 FKO786733:FKR786735 FUK786733:FUN786735 GEG786733:GEJ786735 GOC786733:GOF786735 GXY786733:GYB786735 HHU786733:HHX786735 HRQ786733:HRT786735 IBM786733:IBP786735 ILI786733:ILL786735 IVE786733:IVH786735 JFA786733:JFD786735 JOW786733:JOZ786735 JYS786733:JYV786735 KIO786733:KIR786735 KSK786733:KSN786735 LCG786733:LCJ786735 LMC786733:LMF786735 LVY786733:LWB786735 MFU786733:MFX786735 MPQ786733:MPT786735 MZM786733:MZP786735 NJI786733:NJL786735 NTE786733:NTH786735 ODA786733:ODD786735 OMW786733:OMZ786735 OWS786733:OWV786735 PGO786733:PGR786735 PQK786733:PQN786735 QAG786733:QAJ786735 QKC786733:QKF786735 QTY786733:QUB786735 RDU786733:RDX786735 RNQ786733:RNT786735 RXM786733:RXP786735 SHI786733:SHL786735 SRE786733:SRH786735 TBA786733:TBD786735 TKW786733:TKZ786735 TUS786733:TUV786735 UEO786733:UER786735 UOK786733:UON786735 UYG786733:UYJ786735 VIC786733:VIF786735 VRY786733:VSB786735 WBU786733:WBX786735 WLQ786733:WLT786735 WVM786733:WVP786735 E852269:H852271 JA852269:JD852271 SW852269:SZ852271 ACS852269:ACV852271 AMO852269:AMR852271 AWK852269:AWN852271 BGG852269:BGJ852271 BQC852269:BQF852271 BZY852269:CAB852271 CJU852269:CJX852271 CTQ852269:CTT852271 DDM852269:DDP852271 DNI852269:DNL852271 DXE852269:DXH852271 EHA852269:EHD852271 EQW852269:EQZ852271 FAS852269:FAV852271 FKO852269:FKR852271 FUK852269:FUN852271 GEG852269:GEJ852271 GOC852269:GOF852271 GXY852269:GYB852271 HHU852269:HHX852271 HRQ852269:HRT852271 IBM852269:IBP852271 ILI852269:ILL852271 IVE852269:IVH852271 JFA852269:JFD852271 JOW852269:JOZ852271 JYS852269:JYV852271 KIO852269:KIR852271 KSK852269:KSN852271 LCG852269:LCJ852271 LMC852269:LMF852271 LVY852269:LWB852271 MFU852269:MFX852271 MPQ852269:MPT852271 MZM852269:MZP852271 NJI852269:NJL852271 NTE852269:NTH852271 ODA852269:ODD852271 OMW852269:OMZ852271 OWS852269:OWV852271 PGO852269:PGR852271 PQK852269:PQN852271 QAG852269:QAJ852271 QKC852269:QKF852271 QTY852269:QUB852271 RDU852269:RDX852271 RNQ852269:RNT852271 RXM852269:RXP852271 SHI852269:SHL852271 SRE852269:SRH852271 TBA852269:TBD852271 TKW852269:TKZ852271 TUS852269:TUV852271 UEO852269:UER852271 UOK852269:UON852271 UYG852269:UYJ852271 VIC852269:VIF852271 VRY852269:VSB852271 WBU852269:WBX852271 WLQ852269:WLT852271 WVM852269:WVP852271 E917805:H917807 JA917805:JD917807 SW917805:SZ917807 ACS917805:ACV917807 AMO917805:AMR917807 AWK917805:AWN917807 BGG917805:BGJ917807 BQC917805:BQF917807 BZY917805:CAB917807 CJU917805:CJX917807 CTQ917805:CTT917807 DDM917805:DDP917807 DNI917805:DNL917807 DXE917805:DXH917807 EHA917805:EHD917807 EQW917805:EQZ917807 FAS917805:FAV917807 FKO917805:FKR917807 FUK917805:FUN917807 GEG917805:GEJ917807 GOC917805:GOF917807 GXY917805:GYB917807 HHU917805:HHX917807 HRQ917805:HRT917807 IBM917805:IBP917807 ILI917805:ILL917807 IVE917805:IVH917807 JFA917805:JFD917807 JOW917805:JOZ917807 JYS917805:JYV917807 KIO917805:KIR917807 KSK917805:KSN917807 LCG917805:LCJ917807 LMC917805:LMF917807 LVY917805:LWB917807 MFU917805:MFX917807 MPQ917805:MPT917807 MZM917805:MZP917807 NJI917805:NJL917807 NTE917805:NTH917807 ODA917805:ODD917807 OMW917805:OMZ917807 OWS917805:OWV917807 PGO917805:PGR917807 PQK917805:PQN917807 QAG917805:QAJ917807 QKC917805:QKF917807 QTY917805:QUB917807 RDU917805:RDX917807 RNQ917805:RNT917807 RXM917805:RXP917807 SHI917805:SHL917807 SRE917805:SRH917807 TBA917805:TBD917807 TKW917805:TKZ917807 TUS917805:TUV917807 UEO917805:UER917807 UOK917805:UON917807 UYG917805:UYJ917807 VIC917805:VIF917807 VRY917805:VSB917807 WBU917805:WBX917807 WLQ917805:WLT917807 WVM917805:WVP917807 E983341:H983343 JA983341:JD983343 SW983341:SZ983343 ACS983341:ACV983343 AMO983341:AMR983343 AWK983341:AWN983343 BGG983341:BGJ983343 BQC983341:BQF983343 BZY983341:CAB983343 CJU983341:CJX983343 CTQ983341:CTT983343 DDM983341:DDP983343 DNI983341:DNL983343 DXE983341:DXH983343 EHA983341:EHD983343 EQW983341:EQZ983343 FAS983341:FAV983343 FKO983341:FKR983343 FUK983341:FUN983343 GEG983341:GEJ983343 GOC983341:GOF983343 GXY983341:GYB983343 HHU983341:HHX983343 HRQ983341:HRT983343 IBM983341:IBP983343 ILI983341:ILL983343 IVE983341:IVH983343 JFA983341:JFD983343 JOW983341:JOZ983343 JYS983341:JYV983343 KIO983341:KIR983343 KSK983341:KSN983343 LCG983341:LCJ983343 LMC983341:LMF983343 LVY983341:LWB983343 MFU983341:MFX983343 MPQ983341:MPT983343 MZM983341:MZP983343 NJI983341:NJL983343 NTE983341:NTH983343 ODA983341:ODD983343 OMW983341:OMZ983343 OWS983341:OWV983343 PGO983341:PGR983343 PQK983341:PQN983343 QAG983341:QAJ983343 QKC983341:QKF983343 QTY983341:QUB983343 RDU983341:RDX983343 RNQ983341:RNT983343 RXM983341:RXP983343 SHI983341:SHL983343 SRE983341:SRH983343 TBA983341:TBD983343 TKW983341:TKZ983343 TUS983341:TUV983343 UEO983341:UER983343 UOK983341:UON983343 UYG983341:UYJ983343 VIC983341:VIF983343 VRY983341:VSB983343 WBU983341:WBX983343 WLQ983341:WLT983343 WVM983341:WVP983343 E66004:H66004 JA66004:JD66004 SW66004:SZ66004 ACS66004:ACV66004 AMO66004:AMR66004 AWK66004:AWN66004 BGG66004:BGJ66004 BQC66004:BQF66004 BZY66004:CAB66004 CJU66004:CJX66004 CTQ66004:CTT66004 DDM66004:DDP66004 DNI66004:DNL66004 DXE66004:DXH66004 EHA66004:EHD66004 EQW66004:EQZ66004 FAS66004:FAV66004 FKO66004:FKR66004 FUK66004:FUN66004 GEG66004:GEJ66004 GOC66004:GOF66004 GXY66004:GYB66004 HHU66004:HHX66004 HRQ66004:HRT66004 IBM66004:IBP66004 ILI66004:ILL66004 IVE66004:IVH66004 JFA66004:JFD66004 JOW66004:JOZ66004 JYS66004:JYV66004 KIO66004:KIR66004 KSK66004:KSN66004 LCG66004:LCJ66004 LMC66004:LMF66004 LVY66004:LWB66004 MFU66004:MFX66004 MPQ66004:MPT66004 MZM66004:MZP66004 NJI66004:NJL66004 NTE66004:NTH66004 ODA66004:ODD66004 OMW66004:OMZ66004 OWS66004:OWV66004 PGO66004:PGR66004 PQK66004:PQN66004 QAG66004:QAJ66004 QKC66004:QKF66004 QTY66004:QUB66004 RDU66004:RDX66004 RNQ66004:RNT66004 RXM66004:RXP66004 SHI66004:SHL66004 SRE66004:SRH66004 TBA66004:TBD66004 TKW66004:TKZ66004 TUS66004:TUV66004 UEO66004:UER66004 UOK66004:UON66004 UYG66004:UYJ66004 VIC66004:VIF66004 VRY66004:VSB66004 WBU66004:WBX66004 WLQ66004:WLT66004 WVM66004:WVP66004 E131540:H131540 JA131540:JD131540 SW131540:SZ131540 ACS131540:ACV131540 AMO131540:AMR131540 AWK131540:AWN131540 BGG131540:BGJ131540 BQC131540:BQF131540 BZY131540:CAB131540 CJU131540:CJX131540 CTQ131540:CTT131540 DDM131540:DDP131540 DNI131540:DNL131540 DXE131540:DXH131540 EHA131540:EHD131540 EQW131540:EQZ131540 FAS131540:FAV131540 FKO131540:FKR131540 FUK131540:FUN131540 GEG131540:GEJ131540 GOC131540:GOF131540 GXY131540:GYB131540 HHU131540:HHX131540 HRQ131540:HRT131540 IBM131540:IBP131540 ILI131540:ILL131540 IVE131540:IVH131540 JFA131540:JFD131540 JOW131540:JOZ131540 JYS131540:JYV131540 KIO131540:KIR131540 KSK131540:KSN131540 LCG131540:LCJ131540 LMC131540:LMF131540 LVY131540:LWB131540 MFU131540:MFX131540 MPQ131540:MPT131540 MZM131540:MZP131540 NJI131540:NJL131540 NTE131540:NTH131540 ODA131540:ODD131540 OMW131540:OMZ131540 OWS131540:OWV131540 PGO131540:PGR131540 PQK131540:PQN131540 QAG131540:QAJ131540 QKC131540:QKF131540 QTY131540:QUB131540 RDU131540:RDX131540 RNQ131540:RNT131540 RXM131540:RXP131540 SHI131540:SHL131540 SRE131540:SRH131540 TBA131540:TBD131540 TKW131540:TKZ131540 TUS131540:TUV131540 UEO131540:UER131540 UOK131540:UON131540 UYG131540:UYJ131540 VIC131540:VIF131540 VRY131540:VSB131540 WBU131540:WBX131540 WLQ131540:WLT131540 WVM131540:WVP131540 E197076:H197076 JA197076:JD197076 SW197076:SZ197076 ACS197076:ACV197076 AMO197076:AMR197076 AWK197076:AWN197076 BGG197076:BGJ197076 BQC197076:BQF197076 BZY197076:CAB197076 CJU197076:CJX197076 CTQ197076:CTT197076 DDM197076:DDP197076 DNI197076:DNL197076 DXE197076:DXH197076 EHA197076:EHD197076 EQW197076:EQZ197076 FAS197076:FAV197076 FKO197076:FKR197076 FUK197076:FUN197076 GEG197076:GEJ197076 GOC197076:GOF197076 GXY197076:GYB197076 HHU197076:HHX197076 HRQ197076:HRT197076 IBM197076:IBP197076 ILI197076:ILL197076 IVE197076:IVH197076 JFA197076:JFD197076 JOW197076:JOZ197076 JYS197076:JYV197076 KIO197076:KIR197076 KSK197076:KSN197076 LCG197076:LCJ197076 LMC197076:LMF197076 LVY197076:LWB197076 MFU197076:MFX197076 MPQ197076:MPT197076 MZM197076:MZP197076 NJI197076:NJL197076 NTE197076:NTH197076 ODA197076:ODD197076 OMW197076:OMZ197076 OWS197076:OWV197076 PGO197076:PGR197076 PQK197076:PQN197076 QAG197076:QAJ197076 QKC197076:QKF197076 QTY197076:QUB197076 RDU197076:RDX197076 RNQ197076:RNT197076 RXM197076:RXP197076 SHI197076:SHL197076 SRE197076:SRH197076 TBA197076:TBD197076 TKW197076:TKZ197076 TUS197076:TUV197076 UEO197076:UER197076 UOK197076:UON197076 UYG197076:UYJ197076 VIC197076:VIF197076 VRY197076:VSB197076 WBU197076:WBX197076 WLQ197076:WLT197076 WVM197076:WVP197076 E262612:H262612 JA262612:JD262612 SW262612:SZ262612 ACS262612:ACV262612 AMO262612:AMR262612 AWK262612:AWN262612 BGG262612:BGJ262612 BQC262612:BQF262612 BZY262612:CAB262612 CJU262612:CJX262612 CTQ262612:CTT262612 DDM262612:DDP262612 DNI262612:DNL262612 DXE262612:DXH262612 EHA262612:EHD262612 EQW262612:EQZ262612 FAS262612:FAV262612 FKO262612:FKR262612 FUK262612:FUN262612 GEG262612:GEJ262612 GOC262612:GOF262612 GXY262612:GYB262612 HHU262612:HHX262612 HRQ262612:HRT262612 IBM262612:IBP262612 ILI262612:ILL262612 IVE262612:IVH262612 JFA262612:JFD262612 JOW262612:JOZ262612 JYS262612:JYV262612 KIO262612:KIR262612 KSK262612:KSN262612 LCG262612:LCJ262612 LMC262612:LMF262612 LVY262612:LWB262612 MFU262612:MFX262612 MPQ262612:MPT262612 MZM262612:MZP262612 NJI262612:NJL262612 NTE262612:NTH262612 ODA262612:ODD262612 OMW262612:OMZ262612 OWS262612:OWV262612 PGO262612:PGR262612 PQK262612:PQN262612 QAG262612:QAJ262612 QKC262612:QKF262612 QTY262612:QUB262612 RDU262612:RDX262612 RNQ262612:RNT262612 RXM262612:RXP262612 SHI262612:SHL262612 SRE262612:SRH262612 TBA262612:TBD262612 TKW262612:TKZ262612 TUS262612:TUV262612 UEO262612:UER262612 UOK262612:UON262612 UYG262612:UYJ262612 VIC262612:VIF262612 VRY262612:VSB262612 WBU262612:WBX262612 WLQ262612:WLT262612 WVM262612:WVP262612 E328148:H328148 JA328148:JD328148 SW328148:SZ328148 ACS328148:ACV328148 AMO328148:AMR328148 AWK328148:AWN328148 BGG328148:BGJ328148 BQC328148:BQF328148 BZY328148:CAB328148 CJU328148:CJX328148 CTQ328148:CTT328148 DDM328148:DDP328148 DNI328148:DNL328148 DXE328148:DXH328148 EHA328148:EHD328148 EQW328148:EQZ328148 FAS328148:FAV328148 FKO328148:FKR328148 FUK328148:FUN328148 GEG328148:GEJ328148 GOC328148:GOF328148 GXY328148:GYB328148 HHU328148:HHX328148 HRQ328148:HRT328148 IBM328148:IBP328148 ILI328148:ILL328148 IVE328148:IVH328148 JFA328148:JFD328148 JOW328148:JOZ328148 JYS328148:JYV328148 KIO328148:KIR328148 KSK328148:KSN328148 LCG328148:LCJ328148 LMC328148:LMF328148 LVY328148:LWB328148 MFU328148:MFX328148 MPQ328148:MPT328148 MZM328148:MZP328148 NJI328148:NJL328148 NTE328148:NTH328148 ODA328148:ODD328148 OMW328148:OMZ328148 OWS328148:OWV328148 PGO328148:PGR328148 PQK328148:PQN328148 QAG328148:QAJ328148 QKC328148:QKF328148 QTY328148:QUB328148 RDU328148:RDX328148 RNQ328148:RNT328148 RXM328148:RXP328148 SHI328148:SHL328148 SRE328148:SRH328148 TBA328148:TBD328148 TKW328148:TKZ328148 TUS328148:TUV328148 UEO328148:UER328148 UOK328148:UON328148 UYG328148:UYJ328148 VIC328148:VIF328148 VRY328148:VSB328148 WBU328148:WBX328148 WLQ328148:WLT328148 WVM328148:WVP328148 E393684:H393684 JA393684:JD393684 SW393684:SZ393684 ACS393684:ACV393684 AMO393684:AMR393684 AWK393684:AWN393684 BGG393684:BGJ393684 BQC393684:BQF393684 BZY393684:CAB393684 CJU393684:CJX393684 CTQ393684:CTT393684 DDM393684:DDP393684 DNI393684:DNL393684 DXE393684:DXH393684 EHA393684:EHD393684 EQW393684:EQZ393684 FAS393684:FAV393684 FKO393684:FKR393684 FUK393684:FUN393684 GEG393684:GEJ393684 GOC393684:GOF393684 GXY393684:GYB393684 HHU393684:HHX393684 HRQ393684:HRT393684 IBM393684:IBP393684 ILI393684:ILL393684 IVE393684:IVH393684 JFA393684:JFD393684 JOW393684:JOZ393684 JYS393684:JYV393684 KIO393684:KIR393684 KSK393684:KSN393684 LCG393684:LCJ393684 LMC393684:LMF393684 LVY393684:LWB393684 MFU393684:MFX393684 MPQ393684:MPT393684 MZM393684:MZP393684 NJI393684:NJL393684 NTE393684:NTH393684 ODA393684:ODD393684 OMW393684:OMZ393684 OWS393684:OWV393684 PGO393684:PGR393684 PQK393684:PQN393684 QAG393684:QAJ393684 QKC393684:QKF393684 QTY393684:QUB393684 RDU393684:RDX393684 RNQ393684:RNT393684 RXM393684:RXP393684 SHI393684:SHL393684 SRE393684:SRH393684 TBA393684:TBD393684 TKW393684:TKZ393684 TUS393684:TUV393684 UEO393684:UER393684 UOK393684:UON393684 UYG393684:UYJ393684 VIC393684:VIF393684 VRY393684:VSB393684 WBU393684:WBX393684 WLQ393684:WLT393684 WVM393684:WVP393684 E459220:H459220 JA459220:JD459220 SW459220:SZ459220 ACS459220:ACV459220 AMO459220:AMR459220 AWK459220:AWN459220 BGG459220:BGJ459220 BQC459220:BQF459220 BZY459220:CAB459220 CJU459220:CJX459220 CTQ459220:CTT459220 DDM459220:DDP459220 DNI459220:DNL459220 DXE459220:DXH459220 EHA459220:EHD459220 EQW459220:EQZ459220 FAS459220:FAV459220 FKO459220:FKR459220 FUK459220:FUN459220 GEG459220:GEJ459220 GOC459220:GOF459220 GXY459220:GYB459220 HHU459220:HHX459220 HRQ459220:HRT459220 IBM459220:IBP459220 ILI459220:ILL459220 IVE459220:IVH459220 JFA459220:JFD459220 JOW459220:JOZ459220 JYS459220:JYV459220 KIO459220:KIR459220 KSK459220:KSN459220 LCG459220:LCJ459220 LMC459220:LMF459220 LVY459220:LWB459220 MFU459220:MFX459220 MPQ459220:MPT459220 MZM459220:MZP459220 NJI459220:NJL459220 NTE459220:NTH459220 ODA459220:ODD459220 OMW459220:OMZ459220 OWS459220:OWV459220 PGO459220:PGR459220 PQK459220:PQN459220 QAG459220:QAJ459220 QKC459220:QKF459220 QTY459220:QUB459220 RDU459220:RDX459220 RNQ459220:RNT459220 RXM459220:RXP459220 SHI459220:SHL459220 SRE459220:SRH459220 TBA459220:TBD459220 TKW459220:TKZ459220 TUS459220:TUV459220 UEO459220:UER459220 UOK459220:UON459220 UYG459220:UYJ459220 VIC459220:VIF459220 VRY459220:VSB459220 WBU459220:WBX459220 WLQ459220:WLT459220 WVM459220:WVP459220 E524756:H524756 JA524756:JD524756 SW524756:SZ524756 ACS524756:ACV524756 AMO524756:AMR524756 AWK524756:AWN524756 BGG524756:BGJ524756 BQC524756:BQF524756 BZY524756:CAB524756 CJU524756:CJX524756 CTQ524756:CTT524756 DDM524756:DDP524756 DNI524756:DNL524756 DXE524756:DXH524756 EHA524756:EHD524756 EQW524756:EQZ524756 FAS524756:FAV524756 FKO524756:FKR524756 FUK524756:FUN524756 GEG524756:GEJ524756 GOC524756:GOF524756 GXY524756:GYB524756 HHU524756:HHX524756 HRQ524756:HRT524756 IBM524756:IBP524756 ILI524756:ILL524756 IVE524756:IVH524756 JFA524756:JFD524756 JOW524756:JOZ524756 JYS524756:JYV524756 KIO524756:KIR524756 KSK524756:KSN524756 LCG524756:LCJ524756 LMC524756:LMF524756 LVY524756:LWB524756 MFU524756:MFX524756 MPQ524756:MPT524756 MZM524756:MZP524756 NJI524756:NJL524756 NTE524756:NTH524756 ODA524756:ODD524756 OMW524756:OMZ524756 OWS524756:OWV524756 PGO524756:PGR524756 PQK524756:PQN524756 QAG524756:QAJ524756 QKC524756:QKF524756 QTY524756:QUB524756 RDU524756:RDX524756 RNQ524756:RNT524756 RXM524756:RXP524756 SHI524756:SHL524756 SRE524756:SRH524756 TBA524756:TBD524756 TKW524756:TKZ524756 TUS524756:TUV524756 UEO524756:UER524756 UOK524756:UON524756 UYG524756:UYJ524756 VIC524756:VIF524756 VRY524756:VSB524756 WBU524756:WBX524756 WLQ524756:WLT524756 WVM524756:WVP524756 E590292:H590292 JA590292:JD590292 SW590292:SZ590292 ACS590292:ACV590292 AMO590292:AMR590292 AWK590292:AWN590292 BGG590292:BGJ590292 BQC590292:BQF590292 BZY590292:CAB590292 CJU590292:CJX590292 CTQ590292:CTT590292 DDM590292:DDP590292 DNI590292:DNL590292 DXE590292:DXH590292 EHA590292:EHD590292 EQW590292:EQZ590292 FAS590292:FAV590292 FKO590292:FKR590292 FUK590292:FUN590292 GEG590292:GEJ590292 GOC590292:GOF590292 GXY590292:GYB590292 HHU590292:HHX590292 HRQ590292:HRT590292 IBM590292:IBP590292 ILI590292:ILL590292 IVE590292:IVH590292 JFA590292:JFD590292 JOW590292:JOZ590292 JYS590292:JYV590292 KIO590292:KIR590292 KSK590292:KSN590292 LCG590292:LCJ590292 LMC590292:LMF590292 LVY590292:LWB590292 MFU590292:MFX590292 MPQ590292:MPT590292 MZM590292:MZP590292 NJI590292:NJL590292 NTE590292:NTH590292 ODA590292:ODD590292 OMW590292:OMZ590292 OWS590292:OWV590292 PGO590292:PGR590292 PQK590292:PQN590292 QAG590292:QAJ590292 QKC590292:QKF590292 QTY590292:QUB590292 RDU590292:RDX590292 RNQ590292:RNT590292 RXM590292:RXP590292 SHI590292:SHL590292 SRE590292:SRH590292 TBA590292:TBD590292 TKW590292:TKZ590292 TUS590292:TUV590292 UEO590292:UER590292 UOK590292:UON590292 UYG590292:UYJ590292 VIC590292:VIF590292 VRY590292:VSB590292 WBU590292:WBX590292 WLQ590292:WLT590292 WVM590292:WVP590292 E655828:H655828 JA655828:JD655828 SW655828:SZ655828 ACS655828:ACV655828 AMO655828:AMR655828 AWK655828:AWN655828 BGG655828:BGJ655828 BQC655828:BQF655828 BZY655828:CAB655828 CJU655828:CJX655828 CTQ655828:CTT655828 DDM655828:DDP655828 DNI655828:DNL655828 DXE655828:DXH655828 EHA655828:EHD655828 EQW655828:EQZ655828 FAS655828:FAV655828 FKO655828:FKR655828 FUK655828:FUN655828 GEG655828:GEJ655828 GOC655828:GOF655828 GXY655828:GYB655828 HHU655828:HHX655828 HRQ655828:HRT655828 IBM655828:IBP655828 ILI655828:ILL655828 IVE655828:IVH655828 JFA655828:JFD655828 JOW655828:JOZ655828 JYS655828:JYV655828 KIO655828:KIR655828 KSK655828:KSN655828 LCG655828:LCJ655828 LMC655828:LMF655828 LVY655828:LWB655828 MFU655828:MFX655828 MPQ655828:MPT655828 MZM655828:MZP655828 NJI655828:NJL655828 NTE655828:NTH655828 ODA655828:ODD655828 OMW655828:OMZ655828 OWS655828:OWV655828 PGO655828:PGR655828 PQK655828:PQN655828 QAG655828:QAJ655828 QKC655828:QKF655828 QTY655828:QUB655828 RDU655828:RDX655828 RNQ655828:RNT655828 RXM655828:RXP655828 SHI655828:SHL655828 SRE655828:SRH655828 TBA655828:TBD655828 TKW655828:TKZ655828 TUS655828:TUV655828 UEO655828:UER655828 UOK655828:UON655828 UYG655828:UYJ655828 VIC655828:VIF655828 VRY655828:VSB655828 WBU655828:WBX655828 WLQ655828:WLT655828 WVM655828:WVP655828 E721364:H721364 JA721364:JD721364 SW721364:SZ721364 ACS721364:ACV721364 AMO721364:AMR721364 AWK721364:AWN721364 BGG721364:BGJ721364 BQC721364:BQF721364 BZY721364:CAB721364 CJU721364:CJX721364 CTQ721364:CTT721364 DDM721364:DDP721364 DNI721364:DNL721364 DXE721364:DXH721364 EHA721364:EHD721364 EQW721364:EQZ721364 FAS721364:FAV721364 FKO721364:FKR721364 FUK721364:FUN721364 GEG721364:GEJ721364 GOC721364:GOF721364 GXY721364:GYB721364 HHU721364:HHX721364 HRQ721364:HRT721364 IBM721364:IBP721364 ILI721364:ILL721364 IVE721364:IVH721364 JFA721364:JFD721364 JOW721364:JOZ721364 JYS721364:JYV721364 KIO721364:KIR721364 KSK721364:KSN721364 LCG721364:LCJ721364 LMC721364:LMF721364 LVY721364:LWB721364 MFU721364:MFX721364 MPQ721364:MPT721364 MZM721364:MZP721364 NJI721364:NJL721364 NTE721364:NTH721364 ODA721364:ODD721364 OMW721364:OMZ721364 OWS721364:OWV721364 PGO721364:PGR721364 PQK721364:PQN721364 QAG721364:QAJ721364 QKC721364:QKF721364 QTY721364:QUB721364 RDU721364:RDX721364 RNQ721364:RNT721364 RXM721364:RXP721364 SHI721364:SHL721364 SRE721364:SRH721364 TBA721364:TBD721364 TKW721364:TKZ721364 TUS721364:TUV721364 UEO721364:UER721364 UOK721364:UON721364 UYG721364:UYJ721364 VIC721364:VIF721364 VRY721364:VSB721364 WBU721364:WBX721364 WLQ721364:WLT721364 WVM721364:WVP721364 E786900:H786900 JA786900:JD786900 SW786900:SZ786900 ACS786900:ACV786900 AMO786900:AMR786900 AWK786900:AWN786900 BGG786900:BGJ786900 BQC786900:BQF786900 BZY786900:CAB786900 CJU786900:CJX786900 CTQ786900:CTT786900 DDM786900:DDP786900 DNI786900:DNL786900 DXE786900:DXH786900 EHA786900:EHD786900 EQW786900:EQZ786900 FAS786900:FAV786900 FKO786900:FKR786900 FUK786900:FUN786900 GEG786900:GEJ786900 GOC786900:GOF786900 GXY786900:GYB786900 HHU786900:HHX786900 HRQ786900:HRT786900 IBM786900:IBP786900 ILI786900:ILL786900 IVE786900:IVH786900 JFA786900:JFD786900 JOW786900:JOZ786900 JYS786900:JYV786900 KIO786900:KIR786900 KSK786900:KSN786900 LCG786900:LCJ786900 LMC786900:LMF786900 LVY786900:LWB786900 MFU786900:MFX786900 MPQ786900:MPT786900 MZM786900:MZP786900 NJI786900:NJL786900 NTE786900:NTH786900 ODA786900:ODD786900 OMW786900:OMZ786900 OWS786900:OWV786900 PGO786900:PGR786900 PQK786900:PQN786900 QAG786900:QAJ786900 QKC786900:QKF786900 QTY786900:QUB786900 RDU786900:RDX786900 RNQ786900:RNT786900 RXM786900:RXP786900 SHI786900:SHL786900 SRE786900:SRH786900 TBA786900:TBD786900 TKW786900:TKZ786900 TUS786900:TUV786900 UEO786900:UER786900 UOK786900:UON786900 UYG786900:UYJ786900 VIC786900:VIF786900 VRY786900:VSB786900 WBU786900:WBX786900 WLQ786900:WLT786900 WVM786900:WVP786900 E852436:H852436 JA852436:JD852436 SW852436:SZ852436 ACS852436:ACV852436 AMO852436:AMR852436 AWK852436:AWN852436 BGG852436:BGJ852436 BQC852436:BQF852436 BZY852436:CAB852436 CJU852436:CJX852436 CTQ852436:CTT852436 DDM852436:DDP852436 DNI852436:DNL852436 DXE852436:DXH852436 EHA852436:EHD852436 EQW852436:EQZ852436 FAS852436:FAV852436 FKO852436:FKR852436 FUK852436:FUN852436 GEG852436:GEJ852436 GOC852436:GOF852436 GXY852436:GYB852436 HHU852436:HHX852436 HRQ852436:HRT852436 IBM852436:IBP852436 ILI852436:ILL852436 IVE852436:IVH852436 JFA852436:JFD852436 JOW852436:JOZ852436 JYS852436:JYV852436 KIO852436:KIR852436 KSK852436:KSN852436 LCG852436:LCJ852436 LMC852436:LMF852436 LVY852436:LWB852436 MFU852436:MFX852436 MPQ852436:MPT852436 MZM852436:MZP852436 NJI852436:NJL852436 NTE852436:NTH852436 ODA852436:ODD852436 OMW852436:OMZ852436 OWS852436:OWV852436 PGO852436:PGR852436 PQK852436:PQN852436 QAG852436:QAJ852436 QKC852436:QKF852436 QTY852436:QUB852436 RDU852436:RDX852436 RNQ852436:RNT852436 RXM852436:RXP852436 SHI852436:SHL852436 SRE852436:SRH852436 TBA852436:TBD852436 TKW852436:TKZ852436 TUS852436:TUV852436 UEO852436:UER852436 UOK852436:UON852436 UYG852436:UYJ852436 VIC852436:VIF852436 VRY852436:VSB852436 WBU852436:WBX852436 WLQ852436:WLT852436 WVM852436:WVP852436 E917972:H917972 JA917972:JD917972 SW917972:SZ917972 ACS917972:ACV917972 AMO917972:AMR917972 AWK917972:AWN917972 BGG917972:BGJ917972 BQC917972:BQF917972 BZY917972:CAB917972 CJU917972:CJX917972 CTQ917972:CTT917972 DDM917972:DDP917972 DNI917972:DNL917972 DXE917972:DXH917972 EHA917972:EHD917972 EQW917972:EQZ917972 FAS917972:FAV917972 FKO917972:FKR917972 FUK917972:FUN917972 GEG917972:GEJ917972 GOC917972:GOF917972 GXY917972:GYB917972 HHU917972:HHX917972 HRQ917972:HRT917972 IBM917972:IBP917972 ILI917972:ILL917972 IVE917972:IVH917972 JFA917972:JFD917972 JOW917972:JOZ917972 JYS917972:JYV917972 KIO917972:KIR917972 KSK917972:KSN917972 LCG917972:LCJ917972 LMC917972:LMF917972 LVY917972:LWB917972 MFU917972:MFX917972 MPQ917972:MPT917972 MZM917972:MZP917972 NJI917972:NJL917972 NTE917972:NTH917972 ODA917972:ODD917972 OMW917972:OMZ917972 OWS917972:OWV917972 PGO917972:PGR917972 PQK917972:PQN917972 QAG917972:QAJ917972 QKC917972:QKF917972 QTY917972:QUB917972 RDU917972:RDX917972 RNQ917972:RNT917972 RXM917972:RXP917972 SHI917972:SHL917972 SRE917972:SRH917972 TBA917972:TBD917972 TKW917972:TKZ917972 TUS917972:TUV917972 UEO917972:UER917972 UOK917972:UON917972 UYG917972:UYJ917972 VIC917972:VIF917972 VRY917972:VSB917972 WBU917972:WBX917972 WLQ917972:WLT917972 WVM917972:WVP917972 E983508:H983508 JA983508:JD983508 SW983508:SZ983508 ACS983508:ACV983508 AMO983508:AMR983508 AWK983508:AWN983508 BGG983508:BGJ983508 BQC983508:BQF983508 BZY983508:CAB983508 CJU983508:CJX983508 CTQ983508:CTT983508 DDM983508:DDP983508 DNI983508:DNL983508 DXE983508:DXH983508 EHA983508:EHD983508 EQW983508:EQZ983508 FAS983508:FAV983508 FKO983508:FKR983508 FUK983508:FUN983508 GEG983508:GEJ983508 GOC983508:GOF983508 GXY983508:GYB983508 HHU983508:HHX983508 HRQ983508:HRT983508 IBM983508:IBP983508 ILI983508:ILL983508 IVE983508:IVH983508 JFA983508:JFD983508 JOW983508:JOZ983508 JYS983508:JYV983508 KIO983508:KIR983508 KSK983508:KSN983508 LCG983508:LCJ983508 LMC983508:LMF983508 LVY983508:LWB983508 MFU983508:MFX983508 MPQ983508:MPT983508 MZM983508:MZP983508 NJI983508:NJL983508 NTE983508:NTH983508 ODA983508:ODD983508 OMW983508:OMZ983508 OWS983508:OWV983508 PGO983508:PGR983508 PQK983508:PQN983508 QAG983508:QAJ983508 QKC983508:QKF983508 QTY983508:QUB983508 RDU983508:RDX983508 RNQ983508:RNT983508 RXM983508:RXP983508 SHI983508:SHL983508 SRE983508:SRH983508 TBA983508:TBD983508 TKW983508:TKZ983508 TUS983508:TUV983508 UEO983508:UER983508 UOK983508:UON983508 UYG983508:UYJ983508 VIC983508:VIF983508 VRY983508:VSB983508 WBU983508:WBX983508 WLQ983508:WLT983508 WVM983508:WVP983508 E66042:H66044 JA66042:JD66044 SW66042:SZ66044 ACS66042:ACV66044 AMO66042:AMR66044 AWK66042:AWN66044 BGG66042:BGJ66044 BQC66042:BQF66044 BZY66042:CAB66044 CJU66042:CJX66044 CTQ66042:CTT66044 DDM66042:DDP66044 DNI66042:DNL66044 DXE66042:DXH66044 EHA66042:EHD66044 EQW66042:EQZ66044 FAS66042:FAV66044 FKO66042:FKR66044 FUK66042:FUN66044 GEG66042:GEJ66044 GOC66042:GOF66044 GXY66042:GYB66044 HHU66042:HHX66044 HRQ66042:HRT66044 IBM66042:IBP66044 ILI66042:ILL66044 IVE66042:IVH66044 JFA66042:JFD66044 JOW66042:JOZ66044 JYS66042:JYV66044 KIO66042:KIR66044 KSK66042:KSN66044 LCG66042:LCJ66044 LMC66042:LMF66044 LVY66042:LWB66044 MFU66042:MFX66044 MPQ66042:MPT66044 MZM66042:MZP66044 NJI66042:NJL66044 NTE66042:NTH66044 ODA66042:ODD66044 OMW66042:OMZ66044 OWS66042:OWV66044 PGO66042:PGR66044 PQK66042:PQN66044 QAG66042:QAJ66044 QKC66042:QKF66044 QTY66042:QUB66044 RDU66042:RDX66044 RNQ66042:RNT66044 RXM66042:RXP66044 SHI66042:SHL66044 SRE66042:SRH66044 TBA66042:TBD66044 TKW66042:TKZ66044 TUS66042:TUV66044 UEO66042:UER66044 UOK66042:UON66044 UYG66042:UYJ66044 VIC66042:VIF66044 VRY66042:VSB66044 WBU66042:WBX66044 WLQ66042:WLT66044 WVM66042:WVP66044 E131578:H131580 JA131578:JD131580 SW131578:SZ131580 ACS131578:ACV131580 AMO131578:AMR131580 AWK131578:AWN131580 BGG131578:BGJ131580 BQC131578:BQF131580 BZY131578:CAB131580 CJU131578:CJX131580 CTQ131578:CTT131580 DDM131578:DDP131580 DNI131578:DNL131580 DXE131578:DXH131580 EHA131578:EHD131580 EQW131578:EQZ131580 FAS131578:FAV131580 FKO131578:FKR131580 FUK131578:FUN131580 GEG131578:GEJ131580 GOC131578:GOF131580 GXY131578:GYB131580 HHU131578:HHX131580 HRQ131578:HRT131580 IBM131578:IBP131580 ILI131578:ILL131580 IVE131578:IVH131580 JFA131578:JFD131580 JOW131578:JOZ131580 JYS131578:JYV131580 KIO131578:KIR131580 KSK131578:KSN131580 LCG131578:LCJ131580 LMC131578:LMF131580 LVY131578:LWB131580 MFU131578:MFX131580 MPQ131578:MPT131580 MZM131578:MZP131580 NJI131578:NJL131580 NTE131578:NTH131580 ODA131578:ODD131580 OMW131578:OMZ131580 OWS131578:OWV131580 PGO131578:PGR131580 PQK131578:PQN131580 QAG131578:QAJ131580 QKC131578:QKF131580 QTY131578:QUB131580 RDU131578:RDX131580 RNQ131578:RNT131580 RXM131578:RXP131580 SHI131578:SHL131580 SRE131578:SRH131580 TBA131578:TBD131580 TKW131578:TKZ131580 TUS131578:TUV131580 UEO131578:UER131580 UOK131578:UON131580 UYG131578:UYJ131580 VIC131578:VIF131580 VRY131578:VSB131580 WBU131578:WBX131580 WLQ131578:WLT131580 WVM131578:WVP131580 E197114:H197116 JA197114:JD197116 SW197114:SZ197116 ACS197114:ACV197116 AMO197114:AMR197116 AWK197114:AWN197116 BGG197114:BGJ197116 BQC197114:BQF197116 BZY197114:CAB197116 CJU197114:CJX197116 CTQ197114:CTT197116 DDM197114:DDP197116 DNI197114:DNL197116 DXE197114:DXH197116 EHA197114:EHD197116 EQW197114:EQZ197116 FAS197114:FAV197116 FKO197114:FKR197116 FUK197114:FUN197116 GEG197114:GEJ197116 GOC197114:GOF197116 GXY197114:GYB197116 HHU197114:HHX197116 HRQ197114:HRT197116 IBM197114:IBP197116 ILI197114:ILL197116 IVE197114:IVH197116 JFA197114:JFD197116 JOW197114:JOZ197116 JYS197114:JYV197116 KIO197114:KIR197116 KSK197114:KSN197116 LCG197114:LCJ197116 LMC197114:LMF197116 LVY197114:LWB197116 MFU197114:MFX197116 MPQ197114:MPT197116 MZM197114:MZP197116 NJI197114:NJL197116 NTE197114:NTH197116 ODA197114:ODD197116 OMW197114:OMZ197116 OWS197114:OWV197116 PGO197114:PGR197116 PQK197114:PQN197116 QAG197114:QAJ197116 QKC197114:QKF197116 QTY197114:QUB197116 RDU197114:RDX197116 RNQ197114:RNT197116 RXM197114:RXP197116 SHI197114:SHL197116 SRE197114:SRH197116 TBA197114:TBD197116 TKW197114:TKZ197116 TUS197114:TUV197116 UEO197114:UER197116 UOK197114:UON197116 UYG197114:UYJ197116 VIC197114:VIF197116 VRY197114:VSB197116 WBU197114:WBX197116 WLQ197114:WLT197116 WVM197114:WVP197116 E262650:H262652 JA262650:JD262652 SW262650:SZ262652 ACS262650:ACV262652 AMO262650:AMR262652 AWK262650:AWN262652 BGG262650:BGJ262652 BQC262650:BQF262652 BZY262650:CAB262652 CJU262650:CJX262652 CTQ262650:CTT262652 DDM262650:DDP262652 DNI262650:DNL262652 DXE262650:DXH262652 EHA262650:EHD262652 EQW262650:EQZ262652 FAS262650:FAV262652 FKO262650:FKR262652 FUK262650:FUN262652 GEG262650:GEJ262652 GOC262650:GOF262652 GXY262650:GYB262652 HHU262650:HHX262652 HRQ262650:HRT262652 IBM262650:IBP262652 ILI262650:ILL262652 IVE262650:IVH262652 JFA262650:JFD262652 JOW262650:JOZ262652 JYS262650:JYV262652 KIO262650:KIR262652 KSK262650:KSN262652 LCG262650:LCJ262652 LMC262650:LMF262652 LVY262650:LWB262652 MFU262650:MFX262652 MPQ262650:MPT262652 MZM262650:MZP262652 NJI262650:NJL262652 NTE262650:NTH262652 ODA262650:ODD262652 OMW262650:OMZ262652 OWS262650:OWV262652 PGO262650:PGR262652 PQK262650:PQN262652 QAG262650:QAJ262652 QKC262650:QKF262652 QTY262650:QUB262652 RDU262650:RDX262652 RNQ262650:RNT262652 RXM262650:RXP262652 SHI262650:SHL262652 SRE262650:SRH262652 TBA262650:TBD262652 TKW262650:TKZ262652 TUS262650:TUV262652 UEO262650:UER262652 UOK262650:UON262652 UYG262650:UYJ262652 VIC262650:VIF262652 VRY262650:VSB262652 WBU262650:WBX262652 WLQ262650:WLT262652 WVM262650:WVP262652 E328186:H328188 JA328186:JD328188 SW328186:SZ328188 ACS328186:ACV328188 AMO328186:AMR328188 AWK328186:AWN328188 BGG328186:BGJ328188 BQC328186:BQF328188 BZY328186:CAB328188 CJU328186:CJX328188 CTQ328186:CTT328188 DDM328186:DDP328188 DNI328186:DNL328188 DXE328186:DXH328188 EHA328186:EHD328188 EQW328186:EQZ328188 FAS328186:FAV328188 FKO328186:FKR328188 FUK328186:FUN328188 GEG328186:GEJ328188 GOC328186:GOF328188 GXY328186:GYB328188 HHU328186:HHX328188 HRQ328186:HRT328188 IBM328186:IBP328188 ILI328186:ILL328188 IVE328186:IVH328188 JFA328186:JFD328188 JOW328186:JOZ328188 JYS328186:JYV328188 KIO328186:KIR328188 KSK328186:KSN328188 LCG328186:LCJ328188 LMC328186:LMF328188 LVY328186:LWB328188 MFU328186:MFX328188 MPQ328186:MPT328188 MZM328186:MZP328188 NJI328186:NJL328188 NTE328186:NTH328188 ODA328186:ODD328188 OMW328186:OMZ328188 OWS328186:OWV328188 PGO328186:PGR328188 PQK328186:PQN328188 QAG328186:QAJ328188 QKC328186:QKF328188 QTY328186:QUB328188 RDU328186:RDX328188 RNQ328186:RNT328188 RXM328186:RXP328188 SHI328186:SHL328188 SRE328186:SRH328188 TBA328186:TBD328188 TKW328186:TKZ328188 TUS328186:TUV328188 UEO328186:UER328188 UOK328186:UON328188 UYG328186:UYJ328188 VIC328186:VIF328188 VRY328186:VSB328188 WBU328186:WBX328188 WLQ328186:WLT328188 WVM328186:WVP328188 E393722:H393724 JA393722:JD393724 SW393722:SZ393724 ACS393722:ACV393724 AMO393722:AMR393724 AWK393722:AWN393724 BGG393722:BGJ393724 BQC393722:BQF393724 BZY393722:CAB393724 CJU393722:CJX393724 CTQ393722:CTT393724 DDM393722:DDP393724 DNI393722:DNL393724 DXE393722:DXH393724 EHA393722:EHD393724 EQW393722:EQZ393724 FAS393722:FAV393724 FKO393722:FKR393724 FUK393722:FUN393724 GEG393722:GEJ393724 GOC393722:GOF393724 GXY393722:GYB393724 HHU393722:HHX393724 HRQ393722:HRT393724 IBM393722:IBP393724 ILI393722:ILL393724 IVE393722:IVH393724 JFA393722:JFD393724 JOW393722:JOZ393724 JYS393722:JYV393724 KIO393722:KIR393724 KSK393722:KSN393724 LCG393722:LCJ393724 LMC393722:LMF393724 LVY393722:LWB393724 MFU393722:MFX393724 MPQ393722:MPT393724 MZM393722:MZP393724 NJI393722:NJL393724 NTE393722:NTH393724 ODA393722:ODD393724 OMW393722:OMZ393724 OWS393722:OWV393724 PGO393722:PGR393724 PQK393722:PQN393724 QAG393722:QAJ393724 QKC393722:QKF393724 QTY393722:QUB393724 RDU393722:RDX393724 RNQ393722:RNT393724 RXM393722:RXP393724 SHI393722:SHL393724 SRE393722:SRH393724 TBA393722:TBD393724 TKW393722:TKZ393724 TUS393722:TUV393724 UEO393722:UER393724 UOK393722:UON393724 UYG393722:UYJ393724 VIC393722:VIF393724 VRY393722:VSB393724 WBU393722:WBX393724 WLQ393722:WLT393724 WVM393722:WVP393724 E459258:H459260 JA459258:JD459260 SW459258:SZ459260 ACS459258:ACV459260 AMO459258:AMR459260 AWK459258:AWN459260 BGG459258:BGJ459260 BQC459258:BQF459260 BZY459258:CAB459260 CJU459258:CJX459260 CTQ459258:CTT459260 DDM459258:DDP459260 DNI459258:DNL459260 DXE459258:DXH459260 EHA459258:EHD459260 EQW459258:EQZ459260 FAS459258:FAV459260 FKO459258:FKR459260 FUK459258:FUN459260 GEG459258:GEJ459260 GOC459258:GOF459260 GXY459258:GYB459260 HHU459258:HHX459260 HRQ459258:HRT459260 IBM459258:IBP459260 ILI459258:ILL459260 IVE459258:IVH459260 JFA459258:JFD459260 JOW459258:JOZ459260 JYS459258:JYV459260 KIO459258:KIR459260 KSK459258:KSN459260 LCG459258:LCJ459260 LMC459258:LMF459260 LVY459258:LWB459260 MFU459258:MFX459260 MPQ459258:MPT459260 MZM459258:MZP459260 NJI459258:NJL459260 NTE459258:NTH459260 ODA459258:ODD459260 OMW459258:OMZ459260 OWS459258:OWV459260 PGO459258:PGR459260 PQK459258:PQN459260 QAG459258:QAJ459260 QKC459258:QKF459260 QTY459258:QUB459260 RDU459258:RDX459260 RNQ459258:RNT459260 RXM459258:RXP459260 SHI459258:SHL459260 SRE459258:SRH459260 TBA459258:TBD459260 TKW459258:TKZ459260 TUS459258:TUV459260 UEO459258:UER459260 UOK459258:UON459260 UYG459258:UYJ459260 VIC459258:VIF459260 VRY459258:VSB459260 WBU459258:WBX459260 WLQ459258:WLT459260 WVM459258:WVP459260 E524794:H524796 JA524794:JD524796 SW524794:SZ524796 ACS524794:ACV524796 AMO524794:AMR524796 AWK524794:AWN524796 BGG524794:BGJ524796 BQC524794:BQF524796 BZY524794:CAB524796 CJU524794:CJX524796 CTQ524794:CTT524796 DDM524794:DDP524796 DNI524794:DNL524796 DXE524794:DXH524796 EHA524794:EHD524796 EQW524794:EQZ524796 FAS524794:FAV524796 FKO524794:FKR524796 FUK524794:FUN524796 GEG524794:GEJ524796 GOC524794:GOF524796 GXY524794:GYB524796 HHU524794:HHX524796 HRQ524794:HRT524796 IBM524794:IBP524796 ILI524794:ILL524796 IVE524794:IVH524796 JFA524794:JFD524796 JOW524794:JOZ524796 JYS524794:JYV524796 KIO524794:KIR524796 KSK524794:KSN524796 LCG524794:LCJ524796 LMC524794:LMF524796 LVY524794:LWB524796 MFU524794:MFX524796 MPQ524794:MPT524796 MZM524794:MZP524796 NJI524794:NJL524796 NTE524794:NTH524796 ODA524794:ODD524796 OMW524794:OMZ524796 OWS524794:OWV524796 PGO524794:PGR524796 PQK524794:PQN524796 QAG524794:QAJ524796 QKC524794:QKF524796 QTY524794:QUB524796 RDU524794:RDX524796 RNQ524794:RNT524796 RXM524794:RXP524796 SHI524794:SHL524796 SRE524794:SRH524796 TBA524794:TBD524796 TKW524794:TKZ524796 TUS524794:TUV524796 UEO524794:UER524796 UOK524794:UON524796 UYG524794:UYJ524796 VIC524794:VIF524796 VRY524794:VSB524796 WBU524794:WBX524796 WLQ524794:WLT524796 WVM524794:WVP524796 E590330:H590332 JA590330:JD590332 SW590330:SZ590332 ACS590330:ACV590332 AMO590330:AMR590332 AWK590330:AWN590332 BGG590330:BGJ590332 BQC590330:BQF590332 BZY590330:CAB590332 CJU590330:CJX590332 CTQ590330:CTT590332 DDM590330:DDP590332 DNI590330:DNL590332 DXE590330:DXH590332 EHA590330:EHD590332 EQW590330:EQZ590332 FAS590330:FAV590332 FKO590330:FKR590332 FUK590330:FUN590332 GEG590330:GEJ590332 GOC590330:GOF590332 GXY590330:GYB590332 HHU590330:HHX590332 HRQ590330:HRT590332 IBM590330:IBP590332 ILI590330:ILL590332 IVE590330:IVH590332 JFA590330:JFD590332 JOW590330:JOZ590332 JYS590330:JYV590332 KIO590330:KIR590332 KSK590330:KSN590332 LCG590330:LCJ590332 LMC590330:LMF590332 LVY590330:LWB590332 MFU590330:MFX590332 MPQ590330:MPT590332 MZM590330:MZP590332 NJI590330:NJL590332 NTE590330:NTH590332 ODA590330:ODD590332 OMW590330:OMZ590332 OWS590330:OWV590332 PGO590330:PGR590332 PQK590330:PQN590332 QAG590330:QAJ590332 QKC590330:QKF590332 QTY590330:QUB590332 RDU590330:RDX590332 RNQ590330:RNT590332 RXM590330:RXP590332 SHI590330:SHL590332 SRE590330:SRH590332 TBA590330:TBD590332 TKW590330:TKZ590332 TUS590330:TUV590332 UEO590330:UER590332 UOK590330:UON590332 UYG590330:UYJ590332 VIC590330:VIF590332 VRY590330:VSB590332 WBU590330:WBX590332 WLQ590330:WLT590332 WVM590330:WVP590332 E655866:H655868 JA655866:JD655868 SW655866:SZ655868 ACS655866:ACV655868 AMO655866:AMR655868 AWK655866:AWN655868 BGG655866:BGJ655868 BQC655866:BQF655868 BZY655866:CAB655868 CJU655866:CJX655868 CTQ655866:CTT655868 DDM655866:DDP655868 DNI655866:DNL655868 DXE655866:DXH655868 EHA655866:EHD655868 EQW655866:EQZ655868 FAS655866:FAV655868 FKO655866:FKR655868 FUK655866:FUN655868 GEG655866:GEJ655868 GOC655866:GOF655868 GXY655866:GYB655868 HHU655866:HHX655868 HRQ655866:HRT655868 IBM655866:IBP655868 ILI655866:ILL655868 IVE655866:IVH655868 JFA655866:JFD655868 JOW655866:JOZ655868 JYS655866:JYV655868 KIO655866:KIR655868 KSK655866:KSN655868 LCG655866:LCJ655868 LMC655866:LMF655868 LVY655866:LWB655868 MFU655866:MFX655868 MPQ655866:MPT655868 MZM655866:MZP655868 NJI655866:NJL655868 NTE655866:NTH655868 ODA655866:ODD655868 OMW655866:OMZ655868 OWS655866:OWV655868 PGO655866:PGR655868 PQK655866:PQN655868 QAG655866:QAJ655868 QKC655866:QKF655868 QTY655866:QUB655868 RDU655866:RDX655868 RNQ655866:RNT655868 RXM655866:RXP655868 SHI655866:SHL655868 SRE655866:SRH655868 TBA655866:TBD655868 TKW655866:TKZ655868 TUS655866:TUV655868 UEO655866:UER655868 UOK655866:UON655868 UYG655866:UYJ655868 VIC655866:VIF655868 VRY655866:VSB655868 WBU655866:WBX655868 WLQ655866:WLT655868 WVM655866:WVP655868 E721402:H721404 JA721402:JD721404 SW721402:SZ721404 ACS721402:ACV721404 AMO721402:AMR721404 AWK721402:AWN721404 BGG721402:BGJ721404 BQC721402:BQF721404 BZY721402:CAB721404 CJU721402:CJX721404 CTQ721402:CTT721404 DDM721402:DDP721404 DNI721402:DNL721404 DXE721402:DXH721404 EHA721402:EHD721404 EQW721402:EQZ721404 FAS721402:FAV721404 FKO721402:FKR721404 FUK721402:FUN721404 GEG721402:GEJ721404 GOC721402:GOF721404 GXY721402:GYB721404 HHU721402:HHX721404 HRQ721402:HRT721404 IBM721402:IBP721404 ILI721402:ILL721404 IVE721402:IVH721404 JFA721402:JFD721404 JOW721402:JOZ721404 JYS721402:JYV721404 KIO721402:KIR721404 KSK721402:KSN721404 LCG721402:LCJ721404 LMC721402:LMF721404 LVY721402:LWB721404 MFU721402:MFX721404 MPQ721402:MPT721404 MZM721402:MZP721404 NJI721402:NJL721404 NTE721402:NTH721404 ODA721402:ODD721404 OMW721402:OMZ721404 OWS721402:OWV721404 PGO721402:PGR721404 PQK721402:PQN721404 QAG721402:QAJ721404 QKC721402:QKF721404 QTY721402:QUB721404 RDU721402:RDX721404 RNQ721402:RNT721404 RXM721402:RXP721404 SHI721402:SHL721404 SRE721402:SRH721404 TBA721402:TBD721404 TKW721402:TKZ721404 TUS721402:TUV721404 UEO721402:UER721404 UOK721402:UON721404 UYG721402:UYJ721404 VIC721402:VIF721404 VRY721402:VSB721404 WBU721402:WBX721404 WLQ721402:WLT721404 WVM721402:WVP721404 E786938:H786940 JA786938:JD786940 SW786938:SZ786940 ACS786938:ACV786940 AMO786938:AMR786940 AWK786938:AWN786940 BGG786938:BGJ786940 BQC786938:BQF786940 BZY786938:CAB786940 CJU786938:CJX786940 CTQ786938:CTT786940 DDM786938:DDP786940 DNI786938:DNL786940 DXE786938:DXH786940 EHA786938:EHD786940 EQW786938:EQZ786940 FAS786938:FAV786940 FKO786938:FKR786940 FUK786938:FUN786940 GEG786938:GEJ786940 GOC786938:GOF786940 GXY786938:GYB786940 HHU786938:HHX786940 HRQ786938:HRT786940 IBM786938:IBP786940 ILI786938:ILL786940 IVE786938:IVH786940 JFA786938:JFD786940 JOW786938:JOZ786940 JYS786938:JYV786940 KIO786938:KIR786940 KSK786938:KSN786940 LCG786938:LCJ786940 LMC786938:LMF786940 LVY786938:LWB786940 MFU786938:MFX786940 MPQ786938:MPT786940 MZM786938:MZP786940 NJI786938:NJL786940 NTE786938:NTH786940 ODA786938:ODD786940 OMW786938:OMZ786940 OWS786938:OWV786940 PGO786938:PGR786940 PQK786938:PQN786940 QAG786938:QAJ786940 QKC786938:QKF786940 QTY786938:QUB786940 RDU786938:RDX786940 RNQ786938:RNT786940 RXM786938:RXP786940 SHI786938:SHL786940 SRE786938:SRH786940 TBA786938:TBD786940 TKW786938:TKZ786940 TUS786938:TUV786940 UEO786938:UER786940 UOK786938:UON786940 UYG786938:UYJ786940 VIC786938:VIF786940 VRY786938:VSB786940 WBU786938:WBX786940 WLQ786938:WLT786940 WVM786938:WVP786940 E852474:H852476 JA852474:JD852476 SW852474:SZ852476 ACS852474:ACV852476 AMO852474:AMR852476 AWK852474:AWN852476 BGG852474:BGJ852476 BQC852474:BQF852476 BZY852474:CAB852476 CJU852474:CJX852476 CTQ852474:CTT852476 DDM852474:DDP852476 DNI852474:DNL852476 DXE852474:DXH852476 EHA852474:EHD852476 EQW852474:EQZ852476 FAS852474:FAV852476 FKO852474:FKR852476 FUK852474:FUN852476 GEG852474:GEJ852476 GOC852474:GOF852476 GXY852474:GYB852476 HHU852474:HHX852476 HRQ852474:HRT852476 IBM852474:IBP852476 ILI852474:ILL852476 IVE852474:IVH852476 JFA852474:JFD852476 JOW852474:JOZ852476 JYS852474:JYV852476 KIO852474:KIR852476 KSK852474:KSN852476 LCG852474:LCJ852476 LMC852474:LMF852476 LVY852474:LWB852476 MFU852474:MFX852476 MPQ852474:MPT852476 MZM852474:MZP852476 NJI852474:NJL852476 NTE852474:NTH852476 ODA852474:ODD852476 OMW852474:OMZ852476 OWS852474:OWV852476 PGO852474:PGR852476 PQK852474:PQN852476 QAG852474:QAJ852476 QKC852474:QKF852476 QTY852474:QUB852476 RDU852474:RDX852476 RNQ852474:RNT852476 RXM852474:RXP852476 SHI852474:SHL852476 SRE852474:SRH852476 TBA852474:TBD852476 TKW852474:TKZ852476 TUS852474:TUV852476 UEO852474:UER852476 UOK852474:UON852476 UYG852474:UYJ852476 VIC852474:VIF852476 VRY852474:VSB852476 WBU852474:WBX852476 WLQ852474:WLT852476 WVM852474:WVP852476 E918010:H918012 JA918010:JD918012 SW918010:SZ918012 ACS918010:ACV918012 AMO918010:AMR918012 AWK918010:AWN918012 BGG918010:BGJ918012 BQC918010:BQF918012 BZY918010:CAB918012 CJU918010:CJX918012 CTQ918010:CTT918012 DDM918010:DDP918012 DNI918010:DNL918012 DXE918010:DXH918012 EHA918010:EHD918012 EQW918010:EQZ918012 FAS918010:FAV918012 FKO918010:FKR918012 FUK918010:FUN918012 GEG918010:GEJ918012 GOC918010:GOF918012 GXY918010:GYB918012 HHU918010:HHX918012 HRQ918010:HRT918012 IBM918010:IBP918012 ILI918010:ILL918012 IVE918010:IVH918012 JFA918010:JFD918012 JOW918010:JOZ918012 JYS918010:JYV918012 KIO918010:KIR918012 KSK918010:KSN918012 LCG918010:LCJ918012 LMC918010:LMF918012 LVY918010:LWB918012 MFU918010:MFX918012 MPQ918010:MPT918012 MZM918010:MZP918012 NJI918010:NJL918012 NTE918010:NTH918012 ODA918010:ODD918012 OMW918010:OMZ918012 OWS918010:OWV918012 PGO918010:PGR918012 PQK918010:PQN918012 QAG918010:QAJ918012 QKC918010:QKF918012 QTY918010:QUB918012 RDU918010:RDX918012 RNQ918010:RNT918012 RXM918010:RXP918012 SHI918010:SHL918012 SRE918010:SRH918012 TBA918010:TBD918012 TKW918010:TKZ918012 TUS918010:TUV918012 UEO918010:UER918012 UOK918010:UON918012 UYG918010:UYJ918012 VIC918010:VIF918012 VRY918010:VSB918012 WBU918010:WBX918012 WLQ918010:WLT918012 WVM918010:WVP918012 E983546:H983548 JA983546:JD983548 SW983546:SZ983548 ACS983546:ACV983548 AMO983546:AMR983548 AWK983546:AWN983548 BGG983546:BGJ983548 BQC983546:BQF983548 BZY983546:CAB983548 CJU983546:CJX983548 CTQ983546:CTT983548 DDM983546:DDP983548 DNI983546:DNL983548 DXE983546:DXH983548 EHA983546:EHD983548 EQW983546:EQZ983548 FAS983546:FAV983548 FKO983546:FKR983548 FUK983546:FUN983548 GEG983546:GEJ983548 GOC983546:GOF983548 GXY983546:GYB983548 HHU983546:HHX983548 HRQ983546:HRT983548 IBM983546:IBP983548 ILI983546:ILL983548 IVE983546:IVH983548 JFA983546:JFD983548 JOW983546:JOZ983548 JYS983546:JYV983548 KIO983546:KIR983548 KSK983546:KSN983548 LCG983546:LCJ983548 LMC983546:LMF983548 LVY983546:LWB983548 MFU983546:MFX983548 MPQ983546:MPT983548 MZM983546:MZP983548 NJI983546:NJL983548 NTE983546:NTH983548 ODA983546:ODD983548 OMW983546:OMZ983548 OWS983546:OWV983548 PGO983546:PGR983548 PQK983546:PQN983548 QAG983546:QAJ983548 QKC983546:QKF983548 QTY983546:QUB983548 RDU983546:RDX983548 RNQ983546:RNT983548 RXM983546:RXP983548 SHI983546:SHL983548 SRE983546:SRH983548 TBA983546:TBD983548 TKW983546:TKZ983548 TUS983546:TUV983548 UEO983546:UER983548 UOK983546:UON983548 UYG983546:UYJ983548 VIC983546:VIF983548 VRY983546:VSB983548 WBU983546:WBX983548 WLQ983546:WLT983548 WVM983546:WVP983548 F157:I157 F364:I364 F447:I449 F409:I409 F345 E476" xr:uid="{00000000-0002-0000-0000-000003000000}">
      <formula1>"YES, NO"</formula1>
    </dataValidation>
    <dataValidation type="list" allowBlank="1" showInputMessage="1" showErrorMessage="1" sqref="I194 I192 I405 I401 I399 I403 I196 I198" xr:uid="{00000000-0002-0000-0000-000004000000}">
      <formula1>"YES,NO"</formula1>
    </dataValidation>
    <dataValidation type="list" allowBlank="1" showInputMessage="1" showErrorMessage="1" sqref="F166:G166 F373:G373 F421:G421" xr:uid="{00000000-0002-0000-0000-000005000000}">
      <formula1>$N$75:$N$76</formula1>
    </dataValidation>
    <dataValidation type="list" allowBlank="1" showInputMessage="1" showErrorMessage="1" sqref="H166:I166 H373:I373 H421:I421" xr:uid="{00000000-0002-0000-0000-000006000000}">
      <formula1>$N$75:$N$77</formula1>
    </dataValidation>
  </dataValidations>
  <pageMargins left="0.2" right="0.2" top="0.25" bottom="0.25" header="0.3" footer="0.05"/>
  <pageSetup paperSize="9" scale="51" orientation="portrait" r:id="rId1"/>
  <ignoredErrors>
    <ignoredError sqref="B12"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96</xdr:row>
                    <xdr:rowOff>38100</xdr:rowOff>
                  </from>
                  <to>
                    <xdr:col>5</xdr:col>
                    <xdr:colOff>76200</xdr:colOff>
                    <xdr:row>97</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96</xdr:row>
                    <xdr:rowOff>66675</xdr:rowOff>
                  </from>
                  <to>
                    <xdr:col>5</xdr:col>
                    <xdr:colOff>1066800</xdr:colOff>
                    <xdr:row>97</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97</xdr:row>
                    <xdr:rowOff>371475</xdr:rowOff>
                  </from>
                  <to>
                    <xdr:col>5</xdr:col>
                    <xdr:colOff>76200</xdr:colOff>
                    <xdr:row>99</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97</xdr:row>
                    <xdr:rowOff>390525</xdr:rowOff>
                  </from>
                  <to>
                    <xdr:col>5</xdr:col>
                    <xdr:colOff>1019175</xdr:colOff>
                    <xdr:row>99</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99</xdr:row>
                    <xdr:rowOff>142875</xdr:rowOff>
                  </from>
                  <to>
                    <xdr:col>5</xdr:col>
                    <xdr:colOff>1114425</xdr:colOff>
                    <xdr:row>99</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96</xdr:row>
                    <xdr:rowOff>38100</xdr:rowOff>
                  </from>
                  <to>
                    <xdr:col>7</xdr:col>
                    <xdr:colOff>104775</xdr:colOff>
                    <xdr:row>97</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96</xdr:row>
                    <xdr:rowOff>66675</xdr:rowOff>
                  </from>
                  <to>
                    <xdr:col>7</xdr:col>
                    <xdr:colOff>1066800</xdr:colOff>
                    <xdr:row>97</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97</xdr:row>
                    <xdr:rowOff>390525</xdr:rowOff>
                  </from>
                  <to>
                    <xdr:col>7</xdr:col>
                    <xdr:colOff>104775</xdr:colOff>
                    <xdr:row>99</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97</xdr:row>
                    <xdr:rowOff>381000</xdr:rowOff>
                  </from>
                  <to>
                    <xdr:col>7</xdr:col>
                    <xdr:colOff>1057275</xdr:colOff>
                    <xdr:row>99</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99</xdr:row>
                    <xdr:rowOff>142875</xdr:rowOff>
                  </from>
                  <to>
                    <xdr:col>7</xdr:col>
                    <xdr:colOff>1143000</xdr:colOff>
                    <xdr:row>99</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161</xdr:row>
                    <xdr:rowOff>0</xdr:rowOff>
                  </from>
                  <to>
                    <xdr:col>5</xdr:col>
                    <xdr:colOff>66675</xdr:colOff>
                    <xdr:row>161</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161</xdr:row>
                    <xdr:rowOff>0</xdr:rowOff>
                  </from>
                  <to>
                    <xdr:col>9</xdr:col>
                    <xdr:colOff>0</xdr:colOff>
                    <xdr:row>161</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161</xdr:row>
                    <xdr:rowOff>0</xdr:rowOff>
                  </from>
                  <to>
                    <xdr:col>7</xdr:col>
                    <xdr:colOff>38100</xdr:colOff>
                    <xdr:row>161</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405</xdr:row>
                    <xdr:rowOff>0</xdr:rowOff>
                  </from>
                  <to>
                    <xdr:col>5</xdr:col>
                    <xdr:colOff>66675</xdr:colOff>
                    <xdr:row>405</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405</xdr:row>
                    <xdr:rowOff>0</xdr:rowOff>
                  </from>
                  <to>
                    <xdr:col>9</xdr:col>
                    <xdr:colOff>0</xdr:colOff>
                    <xdr:row>405</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405</xdr:row>
                    <xdr:rowOff>0</xdr:rowOff>
                  </from>
                  <to>
                    <xdr:col>7</xdr:col>
                    <xdr:colOff>38100</xdr:colOff>
                    <xdr:row>405</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469</xdr:row>
                    <xdr:rowOff>0</xdr:rowOff>
                  </from>
                  <to>
                    <xdr:col>4</xdr:col>
                    <xdr:colOff>857250</xdr:colOff>
                    <xdr:row>470</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469</xdr:row>
                    <xdr:rowOff>0</xdr:rowOff>
                  </from>
                  <to>
                    <xdr:col>5</xdr:col>
                    <xdr:colOff>1009650</xdr:colOff>
                    <xdr:row>470</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157</xdr:row>
                    <xdr:rowOff>142875</xdr:rowOff>
                  </from>
                  <to>
                    <xdr:col>5</xdr:col>
                    <xdr:colOff>657225</xdr:colOff>
                    <xdr:row>158</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157</xdr:row>
                    <xdr:rowOff>142875</xdr:rowOff>
                  </from>
                  <to>
                    <xdr:col>6</xdr:col>
                    <xdr:colOff>590550</xdr:colOff>
                    <xdr:row>158</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158</xdr:row>
                    <xdr:rowOff>361950</xdr:rowOff>
                  </from>
                  <to>
                    <xdr:col>6</xdr:col>
                    <xdr:colOff>9525</xdr:colOff>
                    <xdr:row>158</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158</xdr:row>
                    <xdr:rowOff>342900</xdr:rowOff>
                  </from>
                  <to>
                    <xdr:col>6</xdr:col>
                    <xdr:colOff>657225</xdr:colOff>
                    <xdr:row>159</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368</xdr:row>
                    <xdr:rowOff>0</xdr:rowOff>
                  </from>
                  <to>
                    <xdr:col>5</xdr:col>
                    <xdr:colOff>66675</xdr:colOff>
                    <xdr:row>368</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368</xdr:row>
                    <xdr:rowOff>0</xdr:rowOff>
                  </from>
                  <to>
                    <xdr:col>9</xdr:col>
                    <xdr:colOff>0</xdr:colOff>
                    <xdr:row>368</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368</xdr:row>
                    <xdr:rowOff>0</xdr:rowOff>
                  </from>
                  <to>
                    <xdr:col>7</xdr:col>
                    <xdr:colOff>38100</xdr:colOff>
                    <xdr:row>368</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365</xdr:row>
                    <xdr:rowOff>0</xdr:rowOff>
                  </from>
                  <to>
                    <xdr:col>5</xdr:col>
                    <xdr:colOff>657225</xdr:colOff>
                    <xdr:row>365</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365</xdr:row>
                    <xdr:rowOff>0</xdr:rowOff>
                  </from>
                  <to>
                    <xdr:col>6</xdr:col>
                    <xdr:colOff>590550</xdr:colOff>
                    <xdr:row>365</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365</xdr:row>
                    <xdr:rowOff>190500</xdr:rowOff>
                  </from>
                  <to>
                    <xdr:col>6</xdr:col>
                    <xdr:colOff>0</xdr:colOff>
                    <xdr:row>365</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365</xdr:row>
                    <xdr:rowOff>180975</xdr:rowOff>
                  </from>
                  <to>
                    <xdr:col>6</xdr:col>
                    <xdr:colOff>657225</xdr:colOff>
                    <xdr:row>365</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693</xdr:row>
                    <xdr:rowOff>0</xdr:rowOff>
                  </from>
                  <to>
                    <xdr:col>4</xdr:col>
                    <xdr:colOff>857250</xdr:colOff>
                    <xdr:row>694</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693</xdr:row>
                    <xdr:rowOff>0</xdr:rowOff>
                  </from>
                  <to>
                    <xdr:col>5</xdr:col>
                    <xdr:colOff>1009650</xdr:colOff>
                    <xdr:row>694</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693</xdr:row>
                    <xdr:rowOff>0</xdr:rowOff>
                  </from>
                  <to>
                    <xdr:col>6</xdr:col>
                    <xdr:colOff>857250</xdr:colOff>
                    <xdr:row>694</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693</xdr:row>
                    <xdr:rowOff>0</xdr:rowOff>
                  </from>
                  <to>
                    <xdr:col>8</xdr:col>
                    <xdr:colOff>190500</xdr:colOff>
                    <xdr:row>694</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694</xdr:row>
                    <xdr:rowOff>495300</xdr:rowOff>
                  </from>
                  <to>
                    <xdr:col>4</xdr:col>
                    <xdr:colOff>857250</xdr:colOff>
                    <xdr:row>694</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694</xdr:row>
                    <xdr:rowOff>495300</xdr:rowOff>
                  </from>
                  <to>
                    <xdr:col>6</xdr:col>
                    <xdr:colOff>857250</xdr:colOff>
                    <xdr:row>694</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2022-04-13T09:40:42Z</dcterms:modified>
</cp:coreProperties>
</file>